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0" documentId="8_{24676A0B-DBDA-4FE5-B17A-09A70CCE8ED1}" xr6:coauthVersionLast="45" xr6:coauthVersionMax="45" xr10:uidLastSave="{00000000-0000-0000-0000-000000000000}"/>
  <bookViews>
    <workbookView xWindow="-26190" yWindow="1170" windowWidth="21600" windowHeight="13155" xr2:uid="{7E45A65D-5921-4751-A849-FB0CAE5089C1}"/>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<sst xmlns="http://schemas.openxmlformats.org/spreadsheetml/2006/main" count="985" uniqueCount="146">
  <si>
    <t>Project Name: Q1 Option 1</t>
  </si>
  <si>
    <t>Indirect Cost Selection</t>
  </si>
  <si>
    <t>Project Description: Establish Millstream Substation and 275kV Circuit + Ross - Chalumbin circuit rebuild
Construct additional double circuit from Chalumbin - Ross but string one circuit at a time.</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</si>
  <si>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</si>
  <si>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</si>
  <si>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</si>
  <si>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</si>
  <si>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</si>
  <si>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</si>
  <si>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</si>
  <si>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</si>
  <si>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</si>
  <si>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</si>
  <si>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</si>
  <si>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</si>
  <si>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</si>
  <si>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</si>
  <si>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</si>
  <si>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</si>
  <si>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</si>
  <si>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</si>
  <si>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</si>
  <si>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</si>
  <si>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</si>
  <si>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</si>
  <si>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</si>
  <si>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</si>
  <si>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</si>
  <si>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</si>
  <si>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</si>
  <si>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</si>
  <si>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</si>
  <si>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</si>
  <si>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</si>
  <si>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</si>
  <si>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</si>
  <si>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</si>
  <si>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</si>
  <si>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</si>
  <si>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</si>
  <si>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</si>
  <si>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</si>
  <si>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</si>
  <si>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</si>
  <si>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</si>
  <si>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</si>
  <si>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</si>
  <si>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</si>
  <si>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</si>
  <si>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</si>
  <si>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</si>
  <si>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1,2, Ross - Chalumbin 3, Millstream - Chalumbin</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</si>
  <si>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</si>
  <si>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</si>
  <si>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</si>
  <si>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</si>
  <si>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</si>
  <si>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</si>
  <si>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</si>
  <si>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</si>
  <si>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</si>
  <si>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</si>
  <si>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</si>
  <si>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</si>
  <si>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</si>
  <si>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</si>
  <si>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
  </si>
  <si>
    <t>1 × Olive DCST 900MVA</t>
  </si>
  <si>
    <t>2 × Lemon DCST 1073MVA</t>
  </si>
  <si>
    <t>HVAC line diversion</t>
  </si>
  <si>
    <t>Type 1 (2 × conductor/phase DCST)</t>
  </si>
  <si>
    <t>lot</t>
  </si>
  <si>
    <t>Baseline Cost</t>
  </si>
  <si>
    <t>Adjustments:</t>
  </si>
  <si>
    <t>Overhead line project attribute</t>
  </si>
  <si>
    <t>Contract delivery model</t>
  </si>
  <si>
    <t>-</t>
  </si>
  <si>
    <t>Delivery timetable</t>
  </si>
  <si>
    <t>Long</t>
  </si>
  <si>
    <t>Greenfield or brownfield</t>
  </si>
  <si>
    <t>Jurisdiction</t>
  </si>
  <si>
    <t>QLD</t>
  </si>
  <si>
    <t>Land Use</t>
  </si>
  <si>
    <t>Scrub</t>
  </si>
  <si>
    <t>Location (regional/distance factors)</t>
  </si>
  <si>
    <t>Regional</t>
  </si>
  <si>
    <t>Location wind loading zones</t>
  </si>
  <si>
    <t>Cyclone region</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</si>
  <si>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</si>
  <si>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</si>
  <si>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</si>
  <si>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</si>
  <si>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</si>
  <si>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</si>
  <si>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</si>
  <si>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</si>
  <si>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</si>
  <si>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</si>
  <si>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</si>
  <si>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</si>
  <si>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</si>
  <si>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</si>
  <si>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</si>
  <si>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</si>
  <si>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</si>
  <si>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</si>
  <si>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</si>
  <si>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</si>
  <si>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</si>
  <si>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</si>
  <si>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</si>
  <si>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</si>
  <si>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</si>
  <si>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</si>
  <si>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</si>
  <si>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</si>
  <si>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</si>
  <si>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</si>
  <si>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</si>
  <si>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</si>
  <si>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</si>
  <si>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</si>
  <si>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t>
  </si>
  <si>
    <t>Station</t>
  </si>
  <si>
    <t>AIS Switchbay</t>
  </si>
  <si>
    <t>3CB Diameter 2CBs</t>
  </si>
  <si>
    <t>Station project attribute</t>
  </si>
  <si>
    <t>Brownfield</t>
  </si>
  <si>
    <t># of total Bays 1 - 5</t>
  </si>
  <si>
    <t>None</t>
  </si>
  <si>
    <t>Station known risk</t>
  </si>
  <si>
    <t>Low</t>
  </si>
  <si>
    <t>Station unknown risk</t>
  </si>
  <si>
    <t>Network Element 3</t>
  </si>
  <si>
    <t>275kV Millstream Substation</t>
  </si>
  <si>
    <t>3CB Diameter 3CBs</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</si>
  <si>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</si>
  <si>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</si>
  <si>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</si>
  <si>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</si>
  <si>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</si>
  <si>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</si>
  <si>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</si>
  <si>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</si>
  <si>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Greenfield</t>
  </si>
  <si>
    <t>75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</si>
</sst>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EA708-D7BD-4614-8513-03EADBF23AA3}">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1013542655.7262583</v>
      </c>
      <c r="G20" s="6">
        <v>274254320.04360557</v>
      </c>
      <c r="H20" s="6">
        <v>282868136.39897996</v>
      </c>
      <c r="I20" s="6">
        <v>151300405.3851873</v>
      </c>
      <c r="J20" s="6">
        <v>0</v>
      </c>
      <c r="K20" s="6">
        <v>41676887.961550631</v>
      </c>
      <c r="L20" s="6">
        <v>0</v>
      </c>
      <c r="M20" s="6">
        <v>64112989.436934918</v>
      </c>
      <c r="N20" s="6">
        <v>32520774</v>
      </c>
      <c r="O20" s="7">
        <v>166809142.5</v>
      </c>
    </row>
    <row r="21" spans="4:15" x14ac:dyDescent="0.25">
      <c r="D21" s="8">
        <v>2</v>
      </c>
      <c r="E21" t="s">
        <v>26</v>
      </c>
      <c r="F21" s="5">
        <v>7164878.6271500634</v>
      </c>
      <c r="G21" s="6">
        <v>2331815.6861999999</v>
      </c>
      <c r="H21" s="6">
        <v>2021100.1659200001</v>
      </c>
      <c r="I21" s="6">
        <v>699256.16639999999</v>
      </c>
      <c r="J21" s="6">
        <v>575174.39999999991</v>
      </c>
      <c r="K21" s="6">
        <v>613123.0088800001</v>
      </c>
      <c r="L21" s="6">
        <v>122624.60177599998</v>
      </c>
      <c r="M21" s="6">
        <v>801784.59797406255</v>
      </c>
      <c r="N21" s="6">
        <v>0</v>
      </c>
      <c r="O21" s="7">
        <v>0</v>
      </c>
    </row>
    <row r="22" spans="4:15" ht="15.75" thickBot="1" x14ac:dyDescent="0.3">
      <c r="D22" s="9">
        <v>3</v>
      </c>
      <c r="E22" t="s">
        <v>27</v>
      </c>
      <c r="F22" s="5">
        <v>24298872.334407002</v>
      </c>
      <c r="G22" s="6">
        <v>7189819.5373913981</v>
      </c>
      <c r="H22" s="6">
        <v>10101728.988</v>
      </c>
      <c r="I22" s="6">
        <v>1678165.3605599999</v>
      </c>
      <c r="J22" s="6">
        <v>2004687.9794159997</v>
      </c>
      <c r="K22" s="6">
        <v>1068103.0947999998</v>
      </c>
      <c r="L22" s="6">
        <v>391697.08446399996</v>
      </c>
      <c r="M22" s="6">
        <v>1838007.7897756074</v>
      </c>
      <c r="N22" s="6">
        <v>4350</v>
      </c>
      <c r="O22" s="7">
        <v>22312.5</v>
      </c>
    </row>
    <row r="23" spans="4:15" ht="15.75" thickBot="1" x14ac:dyDescent="0.3">
      <c r="D23" s="10"/>
      <c r="E23" s="11" t="s">
        <v>28</v>
      </c>
      <c r="F23" s="12">
        <v>1045006406.6878153</v>
      </c>
      <c r="G23" s="13">
        <v>283775955.26719701</v>
      </c>
      <c r="H23" s="13">
        <v>294990965.55289996</v>
      </c>
      <c r="I23" s="13">
        <v>153677826.91214728</v>
      </c>
      <c r="J23" s="13">
        <v>2579862.3794159996</v>
      </c>
      <c r="K23" s="13">
        <v>43358114.06523063</v>
      </c>
      <c r="L23" s="13">
        <v>514321.68623999995</v>
      </c>
      <c r="M23" s="13">
        <v>66752781.82468459</v>
      </c>
      <c r="N23" s="13">
        <v>32525124</v>
      </c>
      <c r="O23" s="14">
        <v>166831455</v>
      </c>
    </row>
    <row r="24" spans="4:15" x14ac:dyDescent="0.25">
      <c r="E24" s="15" t="s">
        <v>29</v>
      </c>
      <c r="F24" s="16"/>
      <c r="G24" s="17"/>
      <c r="H24" s="17"/>
      <c r="I24" s="17"/>
      <c r="J24" s="17"/>
      <c r="K24" s="17"/>
      <c r="L24" s="17"/>
      <c r="M24" s="17"/>
      <c r="N24" s="17"/>
      <c r="O24" s="17"/>
    </row>
    <row r="25" spans="4:15" x14ac:dyDescent="0.25">
      <c r="E25" s="18" t="s">
        <v>30</v>
      </c>
      <c r="F25" s="5">
        <v>27065665.93</v>
      </c>
      <c r="G25" s="17"/>
      <c r="H25" s="17"/>
      <c r="I25" s="17"/>
      <c r="J25" s="17"/>
      <c r="K25" s="17"/>
      <c r="L25" s="17"/>
      <c r="M25" s="17"/>
      <c r="N25" s="17"/>
      <c r="O25" s="17"/>
    </row>
    <row r="26" spans="4:15" x14ac:dyDescent="0.25">
      <c r="D26" s="10"/>
      <c r="E26" s="18" t="s">
        <v>31</v>
      </c>
      <c r="F26" s="5">
        <v>21213630.059999999</v>
      </c>
      <c r="G26" s="17"/>
      <c r="H26" s="17"/>
      <c r="I26" s="17"/>
      <c r="J26" s="17"/>
      <c r="K26" s="17"/>
      <c r="L26" s="17"/>
      <c r="M26" s="17"/>
      <c r="N26" s="17"/>
      <c r="O26" s="17"/>
    </row>
    <row r="27" spans="4:15" x14ac:dyDescent="0.25">
      <c r="E27" s="18" t="s">
        <v>32</v>
      </c>
      <c r="F27" s="5">
        <v>9143806.0600000005</v>
      </c>
      <c r="G27" s="17"/>
      <c r="H27" s="17"/>
      <c r="I27" s="17"/>
      <c r="J27" s="17"/>
      <c r="K27" s="17"/>
      <c r="L27" s="17"/>
      <c r="M27" s="17"/>
      <c r="N27" s="17"/>
      <c r="O27" s="17"/>
    </row>
    <row r="28" spans="4:15" x14ac:dyDescent="0.25">
      <c r="E28" s="18" t="s">
        <v>33</v>
      </c>
      <c r="F28" s="5">
        <v>6583540.3600000003</v>
      </c>
      <c r="G28" s="17"/>
      <c r="H28" s="17"/>
      <c r="I28" s="17"/>
      <c r="J28" s="17"/>
      <c r="K28" s="17"/>
      <c r="L28" s="17"/>
      <c r="M28" s="17"/>
      <c r="N28" s="17"/>
      <c r="O28" s="17"/>
    </row>
    <row r="29" spans="4:15" x14ac:dyDescent="0.25">
      <c r="E29" s="18" t="s">
        <v>34</v>
      </c>
      <c r="F29" s="5">
        <v>5486283.6399999997</v>
      </c>
      <c r="G29" s="17"/>
      <c r="H29" s="17"/>
      <c r="I29" s="17"/>
      <c r="J29" s="17"/>
      <c r="K29" s="17"/>
      <c r="L29" s="17"/>
      <c r="M29" s="17"/>
      <c r="N29" s="17"/>
      <c r="O29" s="17"/>
    </row>
    <row r="30" spans="4:15" x14ac:dyDescent="0.25">
      <c r="E30" s="18" t="s">
        <v>35</v>
      </c>
      <c r="F30" s="5">
        <v>3657522.42</v>
      </c>
      <c r="G30" s="17"/>
      <c r="H30" s="17"/>
      <c r="I30" s="17"/>
      <c r="J30" s="17"/>
      <c r="K30" s="17"/>
      <c r="L30" s="17"/>
      <c r="M30" s="17"/>
      <c r="N30" s="17"/>
      <c r="O30" s="17"/>
    </row>
    <row r="31" spans="4:15" ht="15.75" thickBot="1" x14ac:dyDescent="0.3">
      <c r="E31" s="19" t="s">
        <v>36</v>
      </c>
      <c r="F31" s="20">
        <v>73150448.469999999</v>
      </c>
      <c r="G31" s="17"/>
      <c r="H31" s="17"/>
      <c r="I31" s="17"/>
      <c r="J31" s="17"/>
      <c r="K31" s="17"/>
      <c r="L31" s="17"/>
      <c r="M31" s="17"/>
      <c r="N31" s="17"/>
      <c r="O31" s="17"/>
    </row>
    <row r="32" spans="4:15" ht="15.75" thickBot="1" x14ac:dyDescent="0.3">
      <c r="D32" s="10"/>
      <c r="E32" s="21" t="s">
        <v>37</v>
      </c>
      <c r="F32" s="22">
        <v>1118156855.1600001</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39BAE-7777-4662-B64C-61435BB66489}">
  <sheetPr codeName="Sheet24"/>
  <dimension ref="D1:N29"/>
  <sheetViews>
    <sheetView topLeftCell="A10"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724338394.39560008</v>
      </c>
      <c r="F16" s="17">
        <v>198145808.4844</v>
      </c>
      <c r="G16" s="17">
        <v>202263155</v>
      </c>
      <c r="H16" s="17">
        <v>105088110.09999999</v>
      </c>
      <c r="I16" s="17">
        <v>1943568.5</v>
      </c>
      <c r="J16" s="17">
        <v>32219320.025600001</v>
      </c>
      <c r="K16" s="17">
        <v>383724</v>
      </c>
      <c r="L16" s="17">
        <v>53446508.285600007</v>
      </c>
      <c r="M16" s="17">
        <v>18692600</v>
      </c>
      <c r="N16" s="27">
        <v>112155600</v>
      </c>
    </row>
    <row r="17" spans="4:14" x14ac:dyDescent="0.25">
      <c r="D17" s="25" t="s">
        <v>43</v>
      </c>
      <c r="E17" s="26">
        <v>832014015.3883543</v>
      </c>
      <c r="F17" s="17">
        <v>239449443.21324599</v>
      </c>
      <c r="G17" s="17">
        <v>244189980.73000002</v>
      </c>
      <c r="H17" s="17">
        <v>127078793.75113001</v>
      </c>
      <c r="I17" s="17">
        <v>2224019.2925999998</v>
      </c>
      <c r="J17" s="17">
        <v>36768729.425585285</v>
      </c>
      <c r="K17" s="17">
        <v>443380.76399999997</v>
      </c>
      <c r="L17" s="17">
        <v>64096288.211792998</v>
      </c>
      <c r="M17" s="17">
        <v>22431120</v>
      </c>
      <c r="N17" s="27">
        <v>95332260</v>
      </c>
    </row>
    <row r="18" spans="4:14" x14ac:dyDescent="0.25">
      <c r="D18" s="28" t="s">
        <v>44</v>
      </c>
      <c r="E18" s="26">
        <v>40902733.699494444</v>
      </c>
      <c r="F18" s="17">
        <v>1389739.0817606761</v>
      </c>
      <c r="G18" s="17">
        <v>7055081.5193399992</v>
      </c>
      <c r="H18" s="17">
        <v>3765593.0139739001</v>
      </c>
      <c r="I18" s="17">
        <v>0</v>
      </c>
      <c r="J18" s="17">
        <v>0</v>
      </c>
      <c r="K18" s="17">
        <v>0</v>
      </c>
      <c r="L18" s="17">
        <v>92642.084419862003</v>
      </c>
      <c r="M18" s="17">
        <v>0</v>
      </c>
      <c r="N18" s="27">
        <v>28599678</v>
      </c>
    </row>
    <row r="19" spans="4:14" ht="15.75" thickBot="1" x14ac:dyDescent="0.3">
      <c r="D19" s="28" t="s">
        <v>45</v>
      </c>
      <c r="E19" s="26">
        <v>172089657.59996673</v>
      </c>
      <c r="F19" s="17">
        <v>42936772.972190283</v>
      </c>
      <c r="G19" s="17">
        <v>43745903.303560004</v>
      </c>
      <c r="H19" s="17">
        <v>22833440.147043403</v>
      </c>
      <c r="I19" s="17">
        <v>355843.086816</v>
      </c>
      <c r="J19" s="17">
        <v>6589384.6396453502</v>
      </c>
      <c r="K19" s="17">
        <v>70940.92224</v>
      </c>
      <c r="L19" s="17">
        <v>2563851.5284717204</v>
      </c>
      <c r="M19" s="17">
        <v>10094003.999999998</v>
      </c>
      <c r="N19" s="27">
        <v>42899516.999999993</v>
      </c>
    </row>
    <row r="20" spans="4:14" ht="15.75" thickBot="1" x14ac:dyDescent="0.3">
      <c r="D20" s="29" t="s">
        <v>46</v>
      </c>
      <c r="E20" s="30">
        <v>1045006406.6878155</v>
      </c>
      <c r="F20" s="31">
        <v>283775955.26719695</v>
      </c>
      <c r="G20" s="32">
        <v>294990965.55290002</v>
      </c>
      <c r="H20" s="32">
        <v>153677826.91214731</v>
      </c>
      <c r="I20" s="32">
        <v>2579862.3794159996</v>
      </c>
      <c r="J20" s="32">
        <v>43358114.065230638</v>
      </c>
      <c r="K20" s="32">
        <v>514321.68623999995</v>
      </c>
      <c r="L20" s="32">
        <v>66752781.824684583</v>
      </c>
      <c r="M20" s="32">
        <v>32525124</v>
      </c>
      <c r="N20" s="33">
        <v>166831455</v>
      </c>
    </row>
    <row r="21" spans="4:14" x14ac:dyDescent="0.25">
      <c r="D21" s="34" t="s">
        <v>47</v>
      </c>
      <c r="E21" s="35"/>
      <c r="F21" s="36"/>
      <c r="G21" s="36"/>
      <c r="H21" s="36"/>
      <c r="I21" s="36"/>
      <c r="J21" s="36"/>
      <c r="K21" s="36"/>
      <c r="L21" s="36"/>
      <c r="M21" s="36"/>
      <c r="N21" s="36"/>
    </row>
    <row r="22" spans="4:14" x14ac:dyDescent="0.25">
      <c r="D22" s="37" t="s">
        <v>30</v>
      </c>
      <c r="E22" s="38">
        <v>27065665.933214422</v>
      </c>
      <c r="F22" s="17"/>
      <c r="G22" s="17"/>
      <c r="H22" s="17"/>
      <c r="I22" s="17"/>
      <c r="J22" s="17"/>
      <c r="K22" s="17"/>
      <c r="L22" s="17"/>
      <c r="M22" s="17"/>
      <c r="N22" s="17"/>
    </row>
    <row r="23" spans="4:14" x14ac:dyDescent="0.25">
      <c r="D23" s="37" t="s">
        <v>31</v>
      </c>
      <c r="E23" s="38">
        <v>21213630.055762652</v>
      </c>
      <c r="F23" s="17"/>
      <c r="G23" s="17"/>
      <c r="H23" s="17"/>
      <c r="I23" s="17"/>
      <c r="J23" s="17"/>
      <c r="K23" s="17"/>
      <c r="L23" s="17"/>
      <c r="M23" s="17"/>
      <c r="N23" s="17"/>
    </row>
    <row r="24" spans="4:14" x14ac:dyDescent="0.25">
      <c r="D24" s="37" t="s">
        <v>32</v>
      </c>
      <c r="E24" s="38">
        <v>9143806.0585183855</v>
      </c>
      <c r="F24" s="17"/>
      <c r="G24" s="17"/>
      <c r="H24" s="17"/>
      <c r="I24" s="17"/>
      <c r="J24" s="17"/>
      <c r="K24" s="17"/>
      <c r="L24" s="17"/>
      <c r="M24" s="17"/>
      <c r="N24" s="17"/>
    </row>
    <row r="25" spans="4:14" x14ac:dyDescent="0.25">
      <c r="D25" s="37" t="s">
        <v>33</v>
      </c>
      <c r="E25" s="38">
        <v>6583540.3621332375</v>
      </c>
      <c r="F25" s="17"/>
      <c r="G25" s="17"/>
      <c r="H25" s="17"/>
      <c r="I25" s="17"/>
      <c r="J25" s="17"/>
      <c r="K25" s="17"/>
      <c r="L25" s="17"/>
      <c r="M25" s="17"/>
      <c r="N25" s="17"/>
    </row>
    <row r="26" spans="4:14" x14ac:dyDescent="0.25">
      <c r="D26" s="37" t="s">
        <v>34</v>
      </c>
      <c r="E26" s="38">
        <v>5486283.6351110321</v>
      </c>
      <c r="F26" s="17"/>
      <c r="G26" s="17"/>
      <c r="H26" s="17"/>
      <c r="I26" s="17"/>
      <c r="J26" s="17"/>
      <c r="K26" s="17"/>
      <c r="L26" s="17"/>
      <c r="M26" s="17"/>
      <c r="N26" s="17"/>
    </row>
    <row r="27" spans="4:14" x14ac:dyDescent="0.25">
      <c r="D27" s="37" t="s">
        <v>35</v>
      </c>
      <c r="E27" s="38">
        <v>3657522.4234073539</v>
      </c>
      <c r="F27" s="17"/>
      <c r="G27" s="17"/>
      <c r="H27" s="17"/>
      <c r="I27" s="17"/>
      <c r="J27" s="17"/>
      <c r="K27" s="17"/>
      <c r="L27" s="17"/>
      <c r="M27" s="17"/>
      <c r="N27" s="17"/>
    </row>
    <row r="28" spans="4:14" ht="15.75" thickBot="1" x14ac:dyDescent="0.3">
      <c r="D28" s="39" t="s">
        <v>36</v>
      </c>
      <c r="E28" s="35">
        <v>73150448.468147084</v>
      </c>
      <c r="F28" s="17"/>
      <c r="G28" s="17"/>
      <c r="H28" s="17"/>
      <c r="I28" s="17"/>
      <c r="J28" s="17"/>
      <c r="K28" s="17"/>
      <c r="L28" s="17"/>
      <c r="M28" s="17"/>
      <c r="N28" s="17"/>
    </row>
    <row r="29" spans="4:14" ht="15.75" thickBot="1" x14ac:dyDescent="0.3">
      <c r="D29" s="29" t="s">
        <v>37</v>
      </c>
      <c r="E29" s="40">
        <v>1118156855.1559627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F22BB-2C87-4F47-908F-612F3A9848F6}">
  <sheetPr codeName="Sheet25"/>
  <dimension ref="A1:U135"/>
  <sheetViews>
    <sheetView topLeftCell="C142"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60" x14ac:dyDescent="0.25">
      <c r="A21" t="b">
        <v>1</v>
      </c>
      <c r="B21" t="b">
        <v>0</v>
      </c>
      <c r="D21" s="48" t="s">
        <v>61</v>
      </c>
      <c r="E21" s="43" t="s">
        <v>62</v>
      </c>
      <c r="F21" s="43" t="s">
        <v>63</v>
      </c>
      <c r="G21" s="43" t="s">
        <v>64</v>
      </c>
      <c r="H21" s="43">
        <v>275</v>
      </c>
      <c r="I21" s="49">
        <v>245</v>
      </c>
      <c r="J21" s="43" t="s">
        <v>65</v>
      </c>
      <c r="K21" s="50">
        <v>75615796.264400005</v>
      </c>
      <c r="L21" s="50">
        <v>90680012.5</v>
      </c>
      <c r="M21" s="50">
        <v>32558295</v>
      </c>
      <c r="N21" s="50">
        <v>0</v>
      </c>
      <c r="O21" s="50">
        <v>14587012.5856</v>
      </c>
      <c r="P21" s="50">
        <v>0</v>
      </c>
      <c r="Q21" s="50">
        <v>24235112.5856</v>
      </c>
      <c r="R21" s="50">
        <v>8758750</v>
      </c>
      <c r="S21" s="50">
        <v>52552500</v>
      </c>
      <c r="T21" s="50">
        <v>298987478.93559998</v>
      </c>
      <c r="U21" s="51">
        <v>0.29499249710547132</v>
      </c>
    </row>
    <row r="22" spans="1:21" ht="30" x14ac:dyDescent="0.25">
      <c r="A22" t="b">
        <v>1</v>
      </c>
      <c r="B22" t="b">
        <v>0</v>
      </c>
      <c r="D22" s="48" t="s">
        <v>66</v>
      </c>
      <c r="E22" s="43" t="s">
        <v>62</v>
      </c>
      <c r="F22" s="43" t="s">
        <v>63</v>
      </c>
      <c r="G22" s="43" t="s">
        <v>67</v>
      </c>
      <c r="H22" s="43">
        <v>275</v>
      </c>
      <c r="I22" s="49">
        <v>30</v>
      </c>
      <c r="J22" s="43" t="s">
        <v>65</v>
      </c>
      <c r="K22" s="50">
        <v>12794500.130000001</v>
      </c>
      <c r="L22" s="50">
        <v>11103675</v>
      </c>
      <c r="M22" s="50">
        <v>4605480</v>
      </c>
      <c r="N22" s="50">
        <v>0</v>
      </c>
      <c r="O22" s="50">
        <v>1640219.01</v>
      </c>
      <c r="P22" s="50">
        <v>0</v>
      </c>
      <c r="Q22" s="50">
        <v>2821619.01</v>
      </c>
      <c r="R22" s="50">
        <v>1072500</v>
      </c>
      <c r="S22" s="50">
        <v>6435000</v>
      </c>
      <c r="T22" s="50">
        <v>40472993.150000006</v>
      </c>
      <c r="U22" s="51">
        <v>3.9932205044689424E-2</v>
      </c>
    </row>
    <row r="23" spans="1:21" ht="30" x14ac:dyDescent="0.25">
      <c r="A23" t="b">
        <v>1</v>
      </c>
      <c r="B23" t="b">
        <v>0</v>
      </c>
      <c r="D23" s="48" t="s">
        <v>66</v>
      </c>
      <c r="E23" s="43" t="s">
        <v>62</v>
      </c>
      <c r="F23" s="43" t="s">
        <v>63</v>
      </c>
      <c r="G23" s="43" t="s">
        <v>68</v>
      </c>
      <c r="H23" s="43">
        <v>275</v>
      </c>
      <c r="I23" s="49">
        <v>245</v>
      </c>
      <c r="J23" s="43" t="s">
        <v>65</v>
      </c>
      <c r="K23" s="43">
        <v>100821061.69</v>
      </c>
      <c r="L23" s="43">
        <v>90680012.5</v>
      </c>
      <c r="M23" s="43">
        <v>65116590</v>
      </c>
      <c r="N23" s="43">
        <v>0</v>
      </c>
      <c r="O23" s="43">
        <v>14587012.58</v>
      </c>
      <c r="P23" s="43">
        <v>0</v>
      </c>
      <c r="Q23" s="43">
        <v>24235112.579999998</v>
      </c>
      <c r="R23" s="43">
        <v>8758750</v>
      </c>
      <c r="S23" s="43">
        <v>52552500</v>
      </c>
      <c r="T23" s="43">
        <v>356751039.34999996</v>
      </c>
      <c r="U23" s="51">
        <v>0.35198423799378081</v>
      </c>
    </row>
    <row r="24" spans="1:21" ht="45" x14ac:dyDescent="0.25">
      <c r="A24" t="b">
        <v>1</v>
      </c>
      <c r="B24" t="b">
        <v>0</v>
      </c>
      <c r="D24" s="48" t="s">
        <v>66</v>
      </c>
      <c r="E24" s="43" t="s">
        <v>62</v>
      </c>
      <c r="F24" s="43" t="s">
        <v>69</v>
      </c>
      <c r="G24" s="43" t="s">
        <v>70</v>
      </c>
      <c r="H24" s="43">
        <v>275</v>
      </c>
      <c r="I24" s="49">
        <v>4</v>
      </c>
      <c r="J24" s="43" t="s">
        <v>71</v>
      </c>
      <c r="K24" s="43">
        <v>1092183.3999999999</v>
      </c>
      <c r="L24" s="43">
        <v>731060</v>
      </c>
      <c r="M24" s="43">
        <v>1055577.6000000001</v>
      </c>
      <c r="N24" s="43">
        <v>0</v>
      </c>
      <c r="O24" s="43">
        <v>166323.85</v>
      </c>
      <c r="P24" s="43">
        <v>0</v>
      </c>
      <c r="Q24" s="43">
        <v>329387.84999999998</v>
      </c>
      <c r="R24" s="43">
        <v>100100</v>
      </c>
      <c r="S24" s="43">
        <v>600600</v>
      </c>
      <c r="T24" s="43">
        <v>4075232.7</v>
      </c>
      <c r="U24" s="51">
        <v>4.0207806518807784E-3</v>
      </c>
    </row>
    <row r="25" spans="1:21" x14ac:dyDescent="0.25">
      <c r="A25" t="b">
        <v>1</v>
      </c>
      <c r="B25" t="b">
        <v>1</v>
      </c>
      <c r="D25" s="48" t="s">
        <v>72</v>
      </c>
      <c r="E25" s="43" t="s">
        <v>66</v>
      </c>
      <c r="F25" s="43" t="s">
        <v>66</v>
      </c>
      <c r="G25" s="43" t="s">
        <v>66</v>
      </c>
      <c r="H25" s="43" t="s">
        <v>66</v>
      </c>
      <c r="I25" s="49" t="s">
        <v>66</v>
      </c>
      <c r="J25" s="43" t="s">
        <v>66</v>
      </c>
      <c r="K25" s="43">
        <v>190323541.4844</v>
      </c>
      <c r="L25" s="43">
        <v>193194760</v>
      </c>
      <c r="M25" s="43">
        <v>103335942.59999999</v>
      </c>
      <c r="N25" s="43">
        <v>0</v>
      </c>
      <c r="O25" s="43">
        <v>30980568.025600001</v>
      </c>
      <c r="P25" s="43">
        <v>0</v>
      </c>
      <c r="Q25" s="43">
        <v>51621232.025600001</v>
      </c>
      <c r="R25" s="43">
        <v>18690100</v>
      </c>
      <c r="S25" s="43">
        <v>112140600</v>
      </c>
      <c r="T25" s="43">
        <v>700286744.13560009</v>
      </c>
      <c r="U25" s="51">
        <v>0.69092972079582249</v>
      </c>
    </row>
    <row r="26" spans="1:21" ht="30" x14ac:dyDescent="0.25">
      <c r="A26" t="b">
        <v>0</v>
      </c>
      <c r="B26" t="b">
        <v>0</v>
      </c>
      <c r="D26" s="48" t="s">
        <v>73</v>
      </c>
      <c r="E26" s="43" t="s">
        <v>74</v>
      </c>
      <c r="F26" s="43" t="s">
        <v>75</v>
      </c>
      <c r="G26" s="43" t="s">
        <v>11</v>
      </c>
      <c r="H26" s="43" t="s">
        <v>76</v>
      </c>
      <c r="I26" s="49" t="s">
        <v>76</v>
      </c>
      <c r="J26" s="43" t="s">
        <v>76</v>
      </c>
      <c r="K26" s="43">
        <v>0</v>
      </c>
      <c r="L26" s="43">
        <v>0</v>
      </c>
      <c r="M26" s="43">
        <v>0</v>
      </c>
      <c r="N26" s="43">
        <v>0</v>
      </c>
      <c r="O26" s="43">
        <v>0</v>
      </c>
      <c r="P26" s="43">
        <v>0</v>
      </c>
      <c r="Q26" s="43">
        <v>0</v>
      </c>
      <c r="R26" s="43">
        <v>0</v>
      </c>
      <c r="S26" s="43">
        <v>0</v>
      </c>
      <c r="T26" s="43" t="s">
        <v>66</v>
      </c>
      <c r="U26" s="51" t="s">
        <v>66</v>
      </c>
    </row>
    <row r="27" spans="1:21" ht="30" x14ac:dyDescent="0.25">
      <c r="A27" t="b">
        <v>0</v>
      </c>
      <c r="B27" t="b">
        <v>0</v>
      </c>
      <c r="D27" s="48" t="s">
        <v>66</v>
      </c>
      <c r="E27" s="43" t="s">
        <v>74</v>
      </c>
      <c r="F27" s="43" t="s">
        <v>77</v>
      </c>
      <c r="G27" s="43" t="s">
        <v>78</v>
      </c>
      <c r="H27" s="43" t="s">
        <v>76</v>
      </c>
      <c r="I27" s="49" t="s">
        <v>76</v>
      </c>
      <c r="J27" s="43" t="s">
        <v>76</v>
      </c>
      <c r="K27" s="43">
        <v>0.02</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74</v>
      </c>
      <c r="F28" s="43" t="s">
        <v>79</v>
      </c>
      <c r="G28" s="43" t="s">
        <v>6</v>
      </c>
      <c r="H28" s="43" t="s">
        <v>76</v>
      </c>
      <c r="I28" s="49" t="s">
        <v>76</v>
      </c>
      <c r="J28" s="43" t="s">
        <v>76</v>
      </c>
      <c r="K28" s="43">
        <v>0</v>
      </c>
      <c r="L28" s="43">
        <v>0.06</v>
      </c>
      <c r="M28" s="43">
        <v>0.06</v>
      </c>
      <c r="N28" s="43">
        <v>0</v>
      </c>
      <c r="O28" s="43">
        <v>0.06</v>
      </c>
      <c r="P28" s="43">
        <v>0.06</v>
      </c>
      <c r="Q28" s="43">
        <v>0.06</v>
      </c>
      <c r="R28" s="43">
        <v>0</v>
      </c>
      <c r="S28" s="43">
        <v>0</v>
      </c>
      <c r="T28" s="43" t="s">
        <v>66</v>
      </c>
      <c r="U28" s="51" t="s">
        <v>66</v>
      </c>
    </row>
    <row r="29" spans="1:21" ht="30" x14ac:dyDescent="0.25">
      <c r="A29" t="b">
        <v>0</v>
      </c>
      <c r="B29" t="b">
        <v>0</v>
      </c>
      <c r="D29" s="48" t="s">
        <v>66</v>
      </c>
      <c r="E29" s="43" t="s">
        <v>74</v>
      </c>
      <c r="F29" s="43" t="s">
        <v>80</v>
      </c>
      <c r="G29" s="43" t="s">
        <v>81</v>
      </c>
      <c r="H29" s="43" t="s">
        <v>76</v>
      </c>
      <c r="I29" s="49" t="s">
        <v>76</v>
      </c>
      <c r="J29" s="43" t="s">
        <v>76</v>
      </c>
      <c r="K29" s="43">
        <v>0</v>
      </c>
      <c r="L29" s="43">
        <v>0</v>
      </c>
      <c r="M29" s="43">
        <v>0</v>
      </c>
      <c r="N29" s="43">
        <v>0</v>
      </c>
      <c r="O29" s="43">
        <v>0</v>
      </c>
      <c r="P29" s="43">
        <v>0</v>
      </c>
      <c r="Q29" s="43">
        <v>0</v>
      </c>
      <c r="R29" s="43">
        <v>0</v>
      </c>
      <c r="S29" s="43">
        <v>-0.15</v>
      </c>
      <c r="T29" s="43" t="s">
        <v>66</v>
      </c>
      <c r="U29" s="51" t="s">
        <v>66</v>
      </c>
    </row>
    <row r="30" spans="1:21" ht="30" x14ac:dyDescent="0.25">
      <c r="A30" t="b">
        <v>0</v>
      </c>
      <c r="B30" t="b">
        <v>0</v>
      </c>
      <c r="D30" s="48" t="s">
        <v>66</v>
      </c>
      <c r="E30" s="43" t="s">
        <v>74</v>
      </c>
      <c r="F30" s="43" t="s">
        <v>82</v>
      </c>
      <c r="G30" s="43" t="s">
        <v>83</v>
      </c>
      <c r="H30" s="43" t="s">
        <v>76</v>
      </c>
      <c r="I30" s="49" t="s">
        <v>76</v>
      </c>
      <c r="J30" s="43" t="s">
        <v>76</v>
      </c>
      <c r="K30" s="43">
        <v>0</v>
      </c>
      <c r="L30" s="43">
        <v>0</v>
      </c>
      <c r="M30" s="43">
        <v>0</v>
      </c>
      <c r="N30" s="43">
        <v>0</v>
      </c>
      <c r="O30" s="43">
        <v>0</v>
      </c>
      <c r="P30" s="43">
        <v>0</v>
      </c>
      <c r="Q30" s="43">
        <v>0</v>
      </c>
      <c r="R30" s="43">
        <v>0.2</v>
      </c>
      <c r="S30" s="43">
        <v>0</v>
      </c>
      <c r="T30" s="43" t="s">
        <v>66</v>
      </c>
      <c r="U30" s="51" t="s">
        <v>66</v>
      </c>
    </row>
    <row r="31" spans="1:21" ht="45" x14ac:dyDescent="0.25">
      <c r="A31" t="b">
        <v>0</v>
      </c>
      <c r="B31" t="b">
        <v>0</v>
      </c>
      <c r="D31" s="48" t="s">
        <v>66</v>
      </c>
      <c r="E31" s="43" t="s">
        <v>74</v>
      </c>
      <c r="F31" s="43" t="s">
        <v>84</v>
      </c>
      <c r="G31" s="43" t="s">
        <v>85</v>
      </c>
      <c r="H31" s="43" t="s">
        <v>76</v>
      </c>
      <c r="I31" s="49" t="s">
        <v>76</v>
      </c>
      <c r="J31" s="43" t="s">
        <v>76</v>
      </c>
      <c r="K31" s="43">
        <v>2.5000000000000001E-2</v>
      </c>
      <c r="L31" s="43">
        <v>3.5000000000000003E-2</v>
      </c>
      <c r="M31" s="43">
        <v>3.5000000000000003E-2</v>
      </c>
      <c r="N31" s="43">
        <v>0</v>
      </c>
      <c r="O31" s="43">
        <v>3.5000000000000003E-2</v>
      </c>
      <c r="P31" s="43">
        <v>3.5000000000000003E-2</v>
      </c>
      <c r="Q31" s="43">
        <v>3.5000000000000003E-2</v>
      </c>
      <c r="R31" s="43">
        <v>0</v>
      </c>
      <c r="S31" s="43">
        <v>0</v>
      </c>
      <c r="T31" s="43" t="s">
        <v>66</v>
      </c>
      <c r="U31" s="51" t="s">
        <v>66</v>
      </c>
    </row>
    <row r="32" spans="1:21" ht="30" x14ac:dyDescent="0.25">
      <c r="A32" t="b">
        <v>0</v>
      </c>
      <c r="B32" t="b">
        <v>0</v>
      </c>
      <c r="D32" s="48" t="s">
        <v>66</v>
      </c>
      <c r="E32" s="43" t="s">
        <v>74</v>
      </c>
      <c r="F32" s="43" t="s">
        <v>86</v>
      </c>
      <c r="G32" s="43" t="s">
        <v>87</v>
      </c>
      <c r="H32" s="43" t="s">
        <v>76</v>
      </c>
      <c r="I32" s="49" t="s">
        <v>76</v>
      </c>
      <c r="J32" s="43" t="s">
        <v>76</v>
      </c>
      <c r="K32" s="43">
        <v>0.2</v>
      </c>
      <c r="L32" s="43">
        <v>2.0000000000000004E-2</v>
      </c>
      <c r="M32" s="43">
        <v>2.0000000000000004E-2</v>
      </c>
      <c r="N32" s="43">
        <v>0</v>
      </c>
      <c r="O32" s="43">
        <v>2.5000000000000001E-2</v>
      </c>
      <c r="P32" s="43">
        <v>1.0000000000000002E-2</v>
      </c>
      <c r="Q32" s="43">
        <v>1.0000000000000002E-2</v>
      </c>
      <c r="R32" s="43">
        <v>0</v>
      </c>
      <c r="S32" s="43">
        <v>0</v>
      </c>
      <c r="T32" s="43" t="s">
        <v>66</v>
      </c>
      <c r="U32" s="51" t="s">
        <v>66</v>
      </c>
    </row>
    <row r="33" spans="1:21" ht="30" x14ac:dyDescent="0.25">
      <c r="A33" t="b">
        <v>0</v>
      </c>
      <c r="B33" t="b">
        <v>0</v>
      </c>
      <c r="D33" s="48" t="s">
        <v>66</v>
      </c>
      <c r="E33" s="43" t="s">
        <v>74</v>
      </c>
      <c r="F33" s="43" t="s">
        <v>88</v>
      </c>
      <c r="G33" s="43" t="s">
        <v>89</v>
      </c>
      <c r="H33" s="43" t="s">
        <v>76</v>
      </c>
      <c r="I33" s="49" t="s">
        <v>76</v>
      </c>
      <c r="J33" s="43" t="s">
        <v>76</v>
      </c>
      <c r="K33" s="43">
        <v>-3.0000000000000006E-2</v>
      </c>
      <c r="L33" s="43">
        <v>-4.9950000000000008E-2</v>
      </c>
      <c r="M33" s="43">
        <v>-4.9950000000000008E-2</v>
      </c>
      <c r="N33" s="43">
        <v>0</v>
      </c>
      <c r="O33" s="43">
        <v>-4.9950000000000008E-2</v>
      </c>
      <c r="P33" s="43">
        <v>-4.9950000000000008E-2</v>
      </c>
      <c r="Q33" s="43">
        <v>-6.0000000000000012E-2</v>
      </c>
      <c r="R33" s="43">
        <v>0</v>
      </c>
      <c r="S33" s="43">
        <v>0</v>
      </c>
      <c r="T33" s="43" t="s">
        <v>66</v>
      </c>
      <c r="U33" s="51" t="s">
        <v>66</v>
      </c>
    </row>
    <row r="34" spans="1:21" ht="45" x14ac:dyDescent="0.25">
      <c r="A34" t="b">
        <v>0</v>
      </c>
      <c r="B34" t="b">
        <v>0</v>
      </c>
      <c r="D34" s="48" t="s">
        <v>66</v>
      </c>
      <c r="E34" s="43" t="s">
        <v>74</v>
      </c>
      <c r="F34" s="43" t="s">
        <v>90</v>
      </c>
      <c r="G34" s="43" t="s">
        <v>91</v>
      </c>
      <c r="H34" s="43" t="s">
        <v>76</v>
      </c>
      <c r="I34" s="49" t="s">
        <v>76</v>
      </c>
      <c r="J34" s="43" t="s">
        <v>76</v>
      </c>
      <c r="K34" s="43">
        <v>0</v>
      </c>
      <c r="L34" s="43">
        <v>0</v>
      </c>
      <c r="M34" s="43">
        <v>0</v>
      </c>
      <c r="N34" s="43">
        <v>0</v>
      </c>
      <c r="O34" s="43">
        <v>0</v>
      </c>
      <c r="P34" s="43">
        <v>0</v>
      </c>
      <c r="Q34" s="43">
        <v>2.5000000000000001E-3</v>
      </c>
      <c r="R34" s="43">
        <v>0</v>
      </c>
      <c r="S34" s="43">
        <v>0</v>
      </c>
      <c r="T34" s="43" t="s">
        <v>66</v>
      </c>
      <c r="U34" s="51" t="s">
        <v>66</v>
      </c>
    </row>
    <row r="35" spans="1:21" ht="30" x14ac:dyDescent="0.25">
      <c r="A35" t="b">
        <v>0</v>
      </c>
      <c r="B35" t="b">
        <v>0</v>
      </c>
      <c r="D35" s="48" t="s">
        <v>66</v>
      </c>
      <c r="E35" s="43" t="s">
        <v>74</v>
      </c>
      <c r="F35" s="43" t="s">
        <v>92</v>
      </c>
      <c r="G35" s="43" t="s">
        <v>93</v>
      </c>
      <c r="H35" s="43" t="s">
        <v>76</v>
      </c>
      <c r="I35" s="49" t="s">
        <v>76</v>
      </c>
      <c r="J35" s="43" t="s">
        <v>76</v>
      </c>
      <c r="K35" s="43">
        <v>0</v>
      </c>
      <c r="L35" s="43">
        <v>7.4999999999999997E-2</v>
      </c>
      <c r="M35" s="43">
        <v>7.4999999999999997E-2</v>
      </c>
      <c r="N35" s="43">
        <v>0</v>
      </c>
      <c r="O35" s="43">
        <v>0</v>
      </c>
      <c r="P35" s="43">
        <v>0</v>
      </c>
      <c r="Q35" s="43">
        <v>7.4999999999999997E-2</v>
      </c>
      <c r="R35" s="43">
        <v>0</v>
      </c>
      <c r="S35" s="43">
        <v>0</v>
      </c>
      <c r="T35" s="43" t="s">
        <v>66</v>
      </c>
      <c r="U35" s="51" t="s">
        <v>66</v>
      </c>
    </row>
    <row r="36" spans="1:21" x14ac:dyDescent="0.25">
      <c r="A36" t="b">
        <v>0</v>
      </c>
      <c r="B36" t="b">
        <v>0</v>
      </c>
      <c r="D36" s="48" t="s">
        <v>94</v>
      </c>
      <c r="E36" s="43" t="s">
        <v>66</v>
      </c>
      <c r="F36" s="43" t="s">
        <v>66</v>
      </c>
      <c r="G36" s="43" t="s">
        <v>66</v>
      </c>
      <c r="H36" s="43" t="s">
        <v>66</v>
      </c>
      <c r="I36" s="49" t="s">
        <v>66</v>
      </c>
      <c r="J36" s="43" t="s">
        <v>66</v>
      </c>
      <c r="K36" s="43">
        <v>0.215</v>
      </c>
      <c r="L36" s="43">
        <v>0.21005000000000001</v>
      </c>
      <c r="M36" s="43">
        <v>0.21005000000000001</v>
      </c>
      <c r="N36" s="43">
        <v>0</v>
      </c>
      <c r="O36" s="43">
        <v>0.14005000000000001</v>
      </c>
      <c r="P36" s="43">
        <v>0.12504999999999999</v>
      </c>
      <c r="Q36" s="43">
        <v>0.1925</v>
      </c>
      <c r="R36" s="43">
        <v>0.2</v>
      </c>
      <c r="S36" s="43">
        <v>-0.15</v>
      </c>
      <c r="T36" s="43" t="s">
        <v>66</v>
      </c>
      <c r="U36" s="51" t="s">
        <v>66</v>
      </c>
    </row>
    <row r="37" spans="1:21" x14ac:dyDescent="0.25">
      <c r="A37" t="b">
        <v>1</v>
      </c>
      <c r="B37" t="b">
        <v>1</v>
      </c>
      <c r="D37" s="48" t="s">
        <v>95</v>
      </c>
      <c r="E37" s="43" t="s">
        <v>66</v>
      </c>
      <c r="F37" s="43" t="s">
        <v>66</v>
      </c>
      <c r="G37" s="43" t="s">
        <v>66</v>
      </c>
      <c r="H37" s="43" t="s">
        <v>66</v>
      </c>
      <c r="I37" s="49" t="s">
        <v>66</v>
      </c>
      <c r="J37" s="43" t="s">
        <v>66</v>
      </c>
      <c r="K37" s="43">
        <v>231243102.90354601</v>
      </c>
      <c r="L37" s="43">
        <v>233775319.338</v>
      </c>
      <c r="M37" s="43">
        <v>125041657.34313001</v>
      </c>
      <c r="N37" s="43">
        <v>0</v>
      </c>
      <c r="O37" s="43">
        <v>35319396.57758528</v>
      </c>
      <c r="P37" s="43">
        <v>0</v>
      </c>
      <c r="Q37" s="43">
        <v>61558319.190527998</v>
      </c>
      <c r="R37" s="43">
        <v>22428120</v>
      </c>
      <c r="S37" s="43">
        <v>95319510</v>
      </c>
      <c r="T37" s="43">
        <v>804685425.35278928</v>
      </c>
      <c r="U37" s="51">
        <v>0.79393345786338765</v>
      </c>
    </row>
    <row r="38" spans="1:21" ht="30" x14ac:dyDescent="0.25">
      <c r="A38" t="b">
        <v>0</v>
      </c>
      <c r="B38" t="b">
        <v>0</v>
      </c>
      <c r="D38" s="48" t="s">
        <v>96</v>
      </c>
      <c r="E38" s="43" t="s">
        <v>97</v>
      </c>
      <c r="F38" s="43" t="s">
        <v>98</v>
      </c>
      <c r="G38" s="43" t="s">
        <v>99</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97</v>
      </c>
      <c r="F39" s="43" t="s">
        <v>100</v>
      </c>
      <c r="G39" s="43" t="s">
        <v>99</v>
      </c>
      <c r="H39" s="43" t="s">
        <v>66</v>
      </c>
      <c r="I39" s="49" t="s">
        <v>66</v>
      </c>
      <c r="J39" s="43" t="s">
        <v>66</v>
      </c>
      <c r="K39" s="43">
        <v>6.0000000000000001E-3</v>
      </c>
      <c r="L39" s="43">
        <v>0.03</v>
      </c>
      <c r="M39" s="43">
        <v>0.03</v>
      </c>
      <c r="N39" s="43">
        <v>0</v>
      </c>
      <c r="O39" s="43">
        <v>0</v>
      </c>
      <c r="P39" s="43">
        <v>0</v>
      </c>
      <c r="Q39" s="43">
        <v>1.5E-3</v>
      </c>
      <c r="R39" s="43">
        <v>0</v>
      </c>
      <c r="S39" s="43">
        <v>0</v>
      </c>
      <c r="T39" s="43" t="s">
        <v>66</v>
      </c>
      <c r="U39" s="51" t="s">
        <v>66</v>
      </c>
    </row>
    <row r="40" spans="1:21" ht="30" x14ac:dyDescent="0.25">
      <c r="A40" t="b">
        <v>0</v>
      </c>
      <c r="B40" t="b">
        <v>0</v>
      </c>
      <c r="D40" s="48" t="s">
        <v>66</v>
      </c>
      <c r="E40" s="43" t="s">
        <v>97</v>
      </c>
      <c r="F40" s="43" t="s">
        <v>101</v>
      </c>
      <c r="G40" s="43" t="s">
        <v>99</v>
      </c>
      <c r="H40" s="43" t="s">
        <v>66</v>
      </c>
      <c r="I40" s="49" t="s">
        <v>66</v>
      </c>
      <c r="J40" s="43" t="s">
        <v>66</v>
      </c>
      <c r="K40" s="43">
        <v>0</v>
      </c>
      <c r="L40" s="43">
        <v>0</v>
      </c>
      <c r="M40" s="43">
        <v>0</v>
      </c>
      <c r="N40" s="43">
        <v>0</v>
      </c>
      <c r="O40" s="43">
        <v>0</v>
      </c>
      <c r="P40" s="43">
        <v>0</v>
      </c>
      <c r="Q40" s="43">
        <v>0</v>
      </c>
      <c r="R40" s="43">
        <v>0</v>
      </c>
      <c r="S40" s="43">
        <v>0.3</v>
      </c>
      <c r="T40" s="43" t="s">
        <v>66</v>
      </c>
      <c r="U40" s="51" t="s">
        <v>66</v>
      </c>
    </row>
    <row r="41" spans="1:21" ht="30" x14ac:dyDescent="0.25">
      <c r="A41" t="b">
        <v>0</v>
      </c>
      <c r="B41" t="b">
        <v>0</v>
      </c>
      <c r="D41" s="48" t="s">
        <v>66</v>
      </c>
      <c r="E41" s="43" t="s">
        <v>97</v>
      </c>
      <c r="F41" s="43" t="s">
        <v>102</v>
      </c>
      <c r="G41" s="43" t="s">
        <v>99</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ht="30" x14ac:dyDescent="0.25">
      <c r="A42" t="b">
        <v>0</v>
      </c>
      <c r="B42" t="b">
        <v>0</v>
      </c>
      <c r="D42" s="48" t="s">
        <v>66</v>
      </c>
      <c r="E42" s="43" t="s">
        <v>97</v>
      </c>
      <c r="F42" s="43" t="s">
        <v>103</v>
      </c>
      <c r="G42" s="43" t="s">
        <v>99</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97</v>
      </c>
      <c r="F43" s="43" t="s">
        <v>104</v>
      </c>
      <c r="G43" s="43" t="s">
        <v>99</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97</v>
      </c>
      <c r="F44" s="43" t="s">
        <v>105</v>
      </c>
      <c r="G44" s="43" t="s">
        <v>99</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66</v>
      </c>
      <c r="E45" s="43" t="s">
        <v>97</v>
      </c>
      <c r="F45" s="43" t="s">
        <v>106</v>
      </c>
      <c r="G45" s="43" t="s">
        <v>99</v>
      </c>
      <c r="H45" s="43" t="s">
        <v>66</v>
      </c>
      <c r="I45" s="49" t="s">
        <v>66</v>
      </c>
      <c r="J45" s="43" t="s">
        <v>66</v>
      </c>
      <c r="K45" s="43">
        <v>0</v>
      </c>
      <c r="L45" s="43">
        <v>0</v>
      </c>
      <c r="M45" s="43">
        <v>0</v>
      </c>
      <c r="N45" s="43">
        <v>0</v>
      </c>
      <c r="O45" s="43">
        <v>0</v>
      </c>
      <c r="P45" s="43">
        <v>0</v>
      </c>
      <c r="Q45" s="43">
        <v>0</v>
      </c>
      <c r="R45" s="43">
        <v>0</v>
      </c>
      <c r="S45" s="43">
        <v>0</v>
      </c>
      <c r="T45" s="43" t="s">
        <v>66</v>
      </c>
      <c r="U45" s="51" t="s">
        <v>66</v>
      </c>
    </row>
    <row r="46" spans="1:21" x14ac:dyDescent="0.25">
      <c r="A46" t="b">
        <v>0</v>
      </c>
      <c r="B46" t="b">
        <v>0</v>
      </c>
      <c r="D46" s="48" t="s">
        <v>66</v>
      </c>
      <c r="E46" s="43" t="s">
        <v>97</v>
      </c>
      <c r="F46" s="43" t="s">
        <v>107</v>
      </c>
      <c r="G46" s="43" t="s">
        <v>99</v>
      </c>
      <c r="H46" s="43" t="s">
        <v>66</v>
      </c>
      <c r="I46" s="49" t="s">
        <v>66</v>
      </c>
      <c r="J46" s="43" t="s">
        <v>66</v>
      </c>
      <c r="K46" s="43">
        <v>0</v>
      </c>
      <c r="L46" s="43">
        <v>0</v>
      </c>
      <c r="M46" s="43">
        <v>0</v>
      </c>
      <c r="N46" s="43">
        <v>0</v>
      </c>
      <c r="O46" s="43">
        <v>0</v>
      </c>
      <c r="P46" s="43">
        <v>0</v>
      </c>
      <c r="Q46" s="43">
        <v>0</v>
      </c>
      <c r="R46" s="43">
        <v>0</v>
      </c>
      <c r="S46" s="43">
        <v>0</v>
      </c>
      <c r="T46" s="43" t="s">
        <v>66</v>
      </c>
      <c r="U46" s="51" t="s">
        <v>66</v>
      </c>
    </row>
    <row r="47" spans="1:21" x14ac:dyDescent="0.25">
      <c r="A47" t="b">
        <v>0</v>
      </c>
      <c r="B47" t="b">
        <v>0</v>
      </c>
      <c r="D47" s="48" t="s">
        <v>108</v>
      </c>
      <c r="E47" s="43" t="s">
        <v>66</v>
      </c>
      <c r="F47" s="43" t="s">
        <v>66</v>
      </c>
      <c r="G47" s="43" t="s">
        <v>66</v>
      </c>
      <c r="H47" s="43" t="s">
        <v>66</v>
      </c>
      <c r="I47" s="49" t="s">
        <v>66</v>
      </c>
      <c r="J47" s="43" t="s">
        <v>66</v>
      </c>
      <c r="K47" s="43">
        <v>6.0000000000000001E-3</v>
      </c>
      <c r="L47" s="43">
        <v>0.03</v>
      </c>
      <c r="M47" s="43">
        <v>0.03</v>
      </c>
      <c r="N47" s="43">
        <v>0</v>
      </c>
      <c r="O47" s="43">
        <v>0</v>
      </c>
      <c r="P47" s="43">
        <v>0</v>
      </c>
      <c r="Q47" s="43">
        <v>1.5E-3</v>
      </c>
      <c r="R47" s="43">
        <v>0</v>
      </c>
      <c r="S47" s="43">
        <v>0.3</v>
      </c>
      <c r="T47" s="43" t="s">
        <v>66</v>
      </c>
      <c r="U47" s="51" t="s">
        <v>66</v>
      </c>
    </row>
    <row r="48" spans="1:21" x14ac:dyDescent="0.25">
      <c r="A48" t="b">
        <v>1</v>
      </c>
      <c r="B48" t="b">
        <v>1</v>
      </c>
      <c r="D48" s="48" t="s">
        <v>109</v>
      </c>
      <c r="E48" s="43" t="s">
        <v>66</v>
      </c>
      <c r="F48" s="43" t="s">
        <v>66</v>
      </c>
      <c r="G48" s="43" t="s">
        <v>66</v>
      </c>
      <c r="H48" s="43" t="s">
        <v>66</v>
      </c>
      <c r="I48" s="49" t="s">
        <v>66</v>
      </c>
      <c r="J48" s="43" t="s">
        <v>66</v>
      </c>
      <c r="K48" s="43">
        <v>1387458.6174212762</v>
      </c>
      <c r="L48" s="43">
        <v>7013259.5801399993</v>
      </c>
      <c r="M48" s="43">
        <v>3751249.7202939</v>
      </c>
      <c r="N48" s="43">
        <v>0</v>
      </c>
      <c r="O48" s="43">
        <v>0</v>
      </c>
      <c r="P48" s="43">
        <v>0</v>
      </c>
      <c r="Q48" s="43">
        <v>92337.478785792002</v>
      </c>
      <c r="R48" s="43">
        <v>0</v>
      </c>
      <c r="S48" s="43">
        <v>28595853</v>
      </c>
      <c r="T48" s="43">
        <v>40840158.396640971</v>
      </c>
      <c r="U48" s="51">
        <v>4.0294464338431597E-2</v>
      </c>
    </row>
    <row r="49" spans="1:21" x14ac:dyDescent="0.25">
      <c r="A49" t="b">
        <v>1</v>
      </c>
      <c r="B49" t="b">
        <v>1</v>
      </c>
      <c r="D49" s="48" t="s">
        <v>110</v>
      </c>
      <c r="E49" s="43" t="s">
        <v>66</v>
      </c>
      <c r="F49" s="43" t="s">
        <v>66</v>
      </c>
      <c r="G49" s="43" t="s">
        <v>66</v>
      </c>
      <c r="H49" s="43" t="s">
        <v>66</v>
      </c>
      <c r="I49" s="49" t="s">
        <v>66</v>
      </c>
      <c r="J49" s="43" t="s">
        <v>66</v>
      </c>
      <c r="K49" s="43">
        <v>232630561.52096727</v>
      </c>
      <c r="L49" s="43">
        <v>240788578.91813999</v>
      </c>
      <c r="M49" s="43">
        <v>128792907.06342392</v>
      </c>
      <c r="N49" s="43">
        <v>0</v>
      </c>
      <c r="O49" s="43">
        <v>35319396.57758528</v>
      </c>
      <c r="P49" s="43">
        <v>0</v>
      </c>
      <c r="Q49" s="43">
        <v>61650656.669313796</v>
      </c>
      <c r="R49" s="43">
        <v>22428120</v>
      </c>
      <c r="S49" s="43">
        <v>123915363</v>
      </c>
      <c r="T49" s="43">
        <v>845525583.7494303</v>
      </c>
      <c r="U49" s="51">
        <v>0.83422792220181929</v>
      </c>
    </row>
    <row r="50" spans="1:21" ht="30" x14ac:dyDescent="0.25">
      <c r="A50" t="b">
        <v>0</v>
      </c>
      <c r="B50" t="b">
        <v>0</v>
      </c>
      <c r="D50" s="48" t="s">
        <v>111</v>
      </c>
      <c r="E50" s="43" t="s">
        <v>112</v>
      </c>
      <c r="F50" s="43" t="s">
        <v>113</v>
      </c>
      <c r="G50" s="43" t="s">
        <v>114</v>
      </c>
      <c r="H50" s="43" t="s">
        <v>66</v>
      </c>
      <c r="I50" s="49" t="s">
        <v>66</v>
      </c>
      <c r="J50" s="43" t="s">
        <v>66</v>
      </c>
      <c r="K50" s="43">
        <v>0.04</v>
      </c>
      <c r="L50" s="43">
        <v>0</v>
      </c>
      <c r="M50" s="43">
        <v>0</v>
      </c>
      <c r="N50" s="43">
        <v>0</v>
      </c>
      <c r="O50" s="43">
        <v>0</v>
      </c>
      <c r="P50" s="43">
        <v>0</v>
      </c>
      <c r="Q50" s="43">
        <v>0</v>
      </c>
      <c r="R50" s="43">
        <v>0</v>
      </c>
      <c r="S50" s="43">
        <v>0</v>
      </c>
      <c r="T50" s="43" t="s">
        <v>66</v>
      </c>
      <c r="U50" s="51" t="s">
        <v>66</v>
      </c>
    </row>
    <row r="51" spans="1:21" ht="30" x14ac:dyDescent="0.25">
      <c r="A51" t="b">
        <v>0</v>
      </c>
      <c r="B51" t="b">
        <v>0</v>
      </c>
      <c r="D51" s="48" t="s">
        <v>66</v>
      </c>
      <c r="E51" s="43" t="s">
        <v>112</v>
      </c>
      <c r="F51" s="43" t="s">
        <v>115</v>
      </c>
      <c r="G51" s="43" t="s">
        <v>114</v>
      </c>
      <c r="H51" s="43" t="s">
        <v>66</v>
      </c>
      <c r="I51" s="49" t="s">
        <v>66</v>
      </c>
      <c r="J51" s="43" t="s">
        <v>66</v>
      </c>
      <c r="K51" s="43">
        <v>0</v>
      </c>
      <c r="L51" s="43">
        <v>0.04</v>
      </c>
      <c r="M51" s="43">
        <v>0.04</v>
      </c>
      <c r="N51" s="43">
        <v>0</v>
      </c>
      <c r="O51" s="43">
        <v>0.04</v>
      </c>
      <c r="P51" s="43">
        <v>0.04</v>
      </c>
      <c r="Q51" s="43">
        <v>0</v>
      </c>
      <c r="R51" s="43">
        <v>0</v>
      </c>
      <c r="S51" s="43">
        <v>0</v>
      </c>
      <c r="T51" s="43" t="s">
        <v>66</v>
      </c>
      <c r="U51" s="51" t="s">
        <v>66</v>
      </c>
    </row>
    <row r="52" spans="1:21" ht="30" x14ac:dyDescent="0.25">
      <c r="A52" t="b">
        <v>0</v>
      </c>
      <c r="B52" t="b">
        <v>0</v>
      </c>
      <c r="D52" s="48" t="s">
        <v>66</v>
      </c>
      <c r="E52" s="43" t="s">
        <v>112</v>
      </c>
      <c r="F52" s="43" t="s">
        <v>116</v>
      </c>
      <c r="G52" s="43" t="s">
        <v>114</v>
      </c>
      <c r="H52" s="43" t="s">
        <v>66</v>
      </c>
      <c r="I52" s="49" t="s">
        <v>66</v>
      </c>
      <c r="J52" s="43" t="s">
        <v>66</v>
      </c>
      <c r="K52" s="43">
        <v>0</v>
      </c>
      <c r="L52" s="43">
        <v>0</v>
      </c>
      <c r="M52" s="43">
        <v>0</v>
      </c>
      <c r="N52" s="43">
        <v>0</v>
      </c>
      <c r="O52" s="43">
        <v>0</v>
      </c>
      <c r="P52" s="43">
        <v>0</v>
      </c>
      <c r="Q52" s="43">
        <v>0.04</v>
      </c>
      <c r="R52" s="43">
        <v>0.15</v>
      </c>
      <c r="S52" s="43">
        <v>0.15</v>
      </c>
      <c r="T52" s="43" t="s">
        <v>66</v>
      </c>
      <c r="U52" s="51" t="s">
        <v>66</v>
      </c>
    </row>
    <row r="53" spans="1:21" ht="30" x14ac:dyDescent="0.25">
      <c r="A53" t="b">
        <v>0</v>
      </c>
      <c r="B53" t="b">
        <v>0</v>
      </c>
      <c r="D53" s="48" t="s">
        <v>66</v>
      </c>
      <c r="E53" s="43" t="s">
        <v>112</v>
      </c>
      <c r="F53" s="43" t="s">
        <v>117</v>
      </c>
      <c r="G53" s="43" t="s">
        <v>114</v>
      </c>
      <c r="H53" s="43" t="s">
        <v>66</v>
      </c>
      <c r="I53" s="49" t="s">
        <v>66</v>
      </c>
      <c r="J53" s="43" t="s">
        <v>66</v>
      </c>
      <c r="K53" s="43">
        <v>0.14000000000000001</v>
      </c>
      <c r="L53" s="43">
        <v>0.14000000000000001</v>
      </c>
      <c r="M53" s="43">
        <v>0.14000000000000001</v>
      </c>
      <c r="N53" s="43">
        <v>0</v>
      </c>
      <c r="O53" s="43">
        <v>0.14000000000000001</v>
      </c>
      <c r="P53" s="43">
        <v>0.14000000000000001</v>
      </c>
      <c r="Q53" s="43">
        <v>0</v>
      </c>
      <c r="R53" s="43">
        <v>0.3</v>
      </c>
      <c r="S53" s="43">
        <v>0.3</v>
      </c>
      <c r="T53" s="43" t="s">
        <v>66</v>
      </c>
      <c r="U53" s="51" t="s">
        <v>66</v>
      </c>
    </row>
    <row r="54" spans="1:21" x14ac:dyDescent="0.25">
      <c r="A54" t="b">
        <v>0</v>
      </c>
      <c r="B54" t="b">
        <v>0</v>
      </c>
      <c r="D54" s="48" t="s">
        <v>118</v>
      </c>
      <c r="E54" s="43" t="s">
        <v>66</v>
      </c>
      <c r="F54" s="43" t="s">
        <v>66</v>
      </c>
      <c r="G54" s="43" t="s">
        <v>66</v>
      </c>
      <c r="H54" s="43" t="s">
        <v>66</v>
      </c>
      <c r="I54" s="49" t="s">
        <v>66</v>
      </c>
      <c r="J54" s="43" t="s">
        <v>66</v>
      </c>
      <c r="K54" s="43">
        <v>0.18000000000000002</v>
      </c>
      <c r="L54" s="43">
        <v>0.18000000000000002</v>
      </c>
      <c r="M54" s="43">
        <v>0.18000000000000002</v>
      </c>
      <c r="N54" s="43">
        <v>0</v>
      </c>
      <c r="O54" s="43">
        <v>0.18000000000000002</v>
      </c>
      <c r="P54" s="43">
        <v>0.18000000000000002</v>
      </c>
      <c r="Q54" s="43">
        <v>0.04</v>
      </c>
      <c r="R54" s="43">
        <v>0.44999999999999996</v>
      </c>
      <c r="S54" s="43">
        <v>0.44999999999999996</v>
      </c>
      <c r="T54" s="43" t="s">
        <v>66</v>
      </c>
      <c r="U54" s="51" t="s">
        <v>66</v>
      </c>
    </row>
    <row r="55" spans="1:21" x14ac:dyDescent="0.25">
      <c r="A55" t="b">
        <v>1</v>
      </c>
      <c r="B55" t="b">
        <v>1</v>
      </c>
      <c r="D55" s="48" t="s">
        <v>119</v>
      </c>
      <c r="E55" s="43" t="s">
        <v>66</v>
      </c>
      <c r="F55" s="43" t="s">
        <v>66</v>
      </c>
      <c r="G55" s="43" t="s">
        <v>66</v>
      </c>
      <c r="H55" s="43" t="s">
        <v>66</v>
      </c>
      <c r="I55" s="49" t="s">
        <v>66</v>
      </c>
      <c r="J55" s="43" t="s">
        <v>66</v>
      </c>
      <c r="K55" s="43">
        <v>41623758.522638284</v>
      </c>
      <c r="L55" s="43">
        <v>42079557.480840005</v>
      </c>
      <c r="M55" s="43">
        <v>22507498.321763404</v>
      </c>
      <c r="N55" s="43">
        <v>0</v>
      </c>
      <c r="O55" s="43">
        <v>6357491.3839653507</v>
      </c>
      <c r="P55" s="43">
        <v>0</v>
      </c>
      <c r="Q55" s="43">
        <v>2462332.76762112</v>
      </c>
      <c r="R55" s="43">
        <v>10092653.999999998</v>
      </c>
      <c r="S55" s="43">
        <v>42893779.499999993</v>
      </c>
      <c r="T55" s="43">
        <v>168017071.97682813</v>
      </c>
      <c r="U55" s="51">
        <v>0.16577207779818087</v>
      </c>
    </row>
    <row r="56" spans="1:21" x14ac:dyDescent="0.25">
      <c r="A56" t="b">
        <v>1</v>
      </c>
      <c r="B56" t="b">
        <v>1</v>
      </c>
      <c r="D56" s="48" t="s">
        <v>120</v>
      </c>
      <c r="E56" s="43" t="s">
        <v>66</v>
      </c>
      <c r="F56" s="43" t="s">
        <v>66</v>
      </c>
      <c r="G56" s="43" t="s">
        <v>66</v>
      </c>
      <c r="H56" s="43" t="s">
        <v>66</v>
      </c>
      <c r="I56" s="49" t="s">
        <v>66</v>
      </c>
      <c r="J56" s="43" t="s">
        <v>66</v>
      </c>
      <c r="K56" s="43">
        <v>274254320.04360557</v>
      </c>
      <c r="L56" s="43">
        <v>282868136.39897996</v>
      </c>
      <c r="M56" s="43">
        <v>151300405.3851873</v>
      </c>
      <c r="N56" s="43">
        <v>0</v>
      </c>
      <c r="O56" s="43">
        <v>41676887.961550631</v>
      </c>
      <c r="P56" s="43">
        <v>0</v>
      </c>
      <c r="Q56" s="43">
        <v>64112989.436934918</v>
      </c>
      <c r="R56" s="43">
        <v>32520774</v>
      </c>
      <c r="S56" s="43">
        <v>166809142.5</v>
      </c>
      <c r="T56" s="43">
        <v>1013542655.7262583</v>
      </c>
      <c r="U56" s="51">
        <v>1</v>
      </c>
    </row>
    <row r="60" spans="1:21" ht="18.75" x14ac:dyDescent="0.3">
      <c r="D60" s="41" t="s">
        <v>121</v>
      </c>
    </row>
    <row r="61" spans="1:21" x14ac:dyDescent="0.25">
      <c r="D61" s="42" t="s">
        <v>26</v>
      </c>
      <c r="E61" s="57" t="s">
        <v>122</v>
      </c>
      <c r="F61" s="57"/>
      <c r="G61" s="57"/>
      <c r="H61" s="57"/>
      <c r="I61" s="57"/>
    </row>
    <row r="63" spans="1:21" ht="60" x14ac:dyDescent="0.25">
      <c r="A63" s="43" t="s">
        <v>52</v>
      </c>
      <c r="B63" s="43" t="s">
        <v>53</v>
      </c>
      <c r="D63" s="44"/>
      <c r="E63" s="45" t="s">
        <v>54</v>
      </c>
      <c r="F63" s="45" t="s">
        <v>55</v>
      </c>
      <c r="G63" s="45" t="s">
        <v>56</v>
      </c>
      <c r="H63" s="45" t="s">
        <v>57</v>
      </c>
      <c r="I63" s="46" t="s">
        <v>58</v>
      </c>
      <c r="J63" s="45" t="s">
        <v>59</v>
      </c>
      <c r="K63" s="45" t="s">
        <v>16</v>
      </c>
      <c r="L63" s="45" t="s">
        <v>17</v>
      </c>
      <c r="M63" s="45" t="s">
        <v>18</v>
      </c>
      <c r="N63" s="45" t="s">
        <v>19</v>
      </c>
      <c r="O63" s="45" t="s">
        <v>20</v>
      </c>
      <c r="P63" s="45" t="s">
        <v>21</v>
      </c>
      <c r="Q63" s="45" t="s">
        <v>22</v>
      </c>
      <c r="R63" s="45" t="s">
        <v>23</v>
      </c>
      <c r="S63" s="45" t="s">
        <v>24</v>
      </c>
      <c r="T63" s="45" t="s">
        <v>15</v>
      </c>
      <c r="U63" s="47" t="s">
        <v>60</v>
      </c>
    </row>
    <row r="64" spans="1:21" x14ac:dyDescent="0.25">
      <c r="A64" t="b">
        <v>1</v>
      </c>
      <c r="B64" t="b">
        <v>0</v>
      </c>
      <c r="D64" s="48" t="s">
        <v>61</v>
      </c>
      <c r="E64" s="43" t="s">
        <v>123</v>
      </c>
      <c r="F64" s="43" t="s">
        <v>124</v>
      </c>
      <c r="G64" s="43" t="s">
        <v>125</v>
      </c>
      <c r="H64" s="43">
        <v>275</v>
      </c>
      <c r="I64" s="49">
        <v>2</v>
      </c>
      <c r="J64" s="43" t="s">
        <v>71</v>
      </c>
      <c r="K64" s="50">
        <v>1924400</v>
      </c>
      <c r="L64" s="50">
        <v>1425020</v>
      </c>
      <c r="M64" s="50">
        <v>482400</v>
      </c>
      <c r="N64" s="50">
        <v>400000</v>
      </c>
      <c r="O64" s="50">
        <v>423182</v>
      </c>
      <c r="P64" s="50">
        <v>84636.4</v>
      </c>
      <c r="Q64" s="50">
        <v>523052.95</v>
      </c>
      <c r="R64" s="50">
        <v>0</v>
      </c>
      <c r="S64" s="50">
        <v>0</v>
      </c>
      <c r="T64" s="50">
        <v>5262691.3500000006</v>
      </c>
      <c r="U64" s="51">
        <v>0.73451228190495033</v>
      </c>
    </row>
    <row r="65" spans="1:21" x14ac:dyDescent="0.25">
      <c r="A65" t="b">
        <v>1</v>
      </c>
      <c r="B65" t="b">
        <v>1</v>
      </c>
      <c r="D65" s="48" t="s">
        <v>72</v>
      </c>
      <c r="E65" s="43" t="s">
        <v>66</v>
      </c>
      <c r="F65" s="43" t="s">
        <v>66</v>
      </c>
      <c r="G65" s="43" t="s">
        <v>66</v>
      </c>
      <c r="H65" s="43" t="s">
        <v>66</v>
      </c>
      <c r="I65" s="49" t="s">
        <v>66</v>
      </c>
      <c r="J65" s="43" t="s">
        <v>66</v>
      </c>
      <c r="K65" s="50">
        <v>1924400</v>
      </c>
      <c r="L65" s="50">
        <v>1425020</v>
      </c>
      <c r="M65" s="50">
        <v>482400</v>
      </c>
      <c r="N65" s="50">
        <v>400000</v>
      </c>
      <c r="O65" s="50">
        <v>423182</v>
      </c>
      <c r="P65" s="50">
        <v>84636.4</v>
      </c>
      <c r="Q65" s="50">
        <v>523052.95</v>
      </c>
      <c r="R65" s="50">
        <v>0</v>
      </c>
      <c r="S65" s="50">
        <v>0</v>
      </c>
      <c r="T65" s="50">
        <v>5262691.3500000006</v>
      </c>
      <c r="U65" s="51">
        <v>0.73451228190495033</v>
      </c>
    </row>
    <row r="66" spans="1:21" ht="30" x14ac:dyDescent="0.25">
      <c r="A66" t="b">
        <v>0</v>
      </c>
      <c r="B66" t="b">
        <v>0</v>
      </c>
      <c r="D66" s="48" t="s">
        <v>73</v>
      </c>
      <c r="E66" s="43" t="s">
        <v>126</v>
      </c>
      <c r="F66" s="43" t="s">
        <v>75</v>
      </c>
      <c r="G66" s="43" t="s">
        <v>11</v>
      </c>
      <c r="H66" s="43" t="s">
        <v>76</v>
      </c>
      <c r="I66" s="49" t="s">
        <v>76</v>
      </c>
      <c r="J66" s="43" t="s">
        <v>76</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126</v>
      </c>
      <c r="F67" s="43" t="s">
        <v>77</v>
      </c>
      <c r="G67" s="43" t="s">
        <v>78</v>
      </c>
      <c r="H67" s="43" t="s">
        <v>76</v>
      </c>
      <c r="I67" s="49" t="s">
        <v>76</v>
      </c>
      <c r="J67" s="43" t="s">
        <v>76</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126</v>
      </c>
      <c r="F68" s="43" t="s">
        <v>79</v>
      </c>
      <c r="G68" s="43" t="s">
        <v>127</v>
      </c>
      <c r="H68" s="43" t="s">
        <v>76</v>
      </c>
      <c r="I68" s="49" t="s">
        <v>76</v>
      </c>
      <c r="J68" s="43" t="s">
        <v>76</v>
      </c>
      <c r="K68" s="43">
        <v>0</v>
      </c>
      <c r="L68" s="43">
        <v>0.12</v>
      </c>
      <c r="M68" s="43">
        <v>0.12</v>
      </c>
      <c r="N68" s="43">
        <v>0.12</v>
      </c>
      <c r="O68" s="43">
        <v>0.12</v>
      </c>
      <c r="P68" s="43">
        <v>0.12</v>
      </c>
      <c r="Q68" s="43">
        <v>0.12</v>
      </c>
      <c r="R68" s="43">
        <v>0</v>
      </c>
      <c r="S68" s="43">
        <v>0</v>
      </c>
      <c r="T68" s="43" t="s">
        <v>66</v>
      </c>
      <c r="U68" s="51" t="s">
        <v>66</v>
      </c>
    </row>
    <row r="69" spans="1:21" x14ac:dyDescent="0.25">
      <c r="A69" t="b">
        <v>0</v>
      </c>
      <c r="B69" t="b">
        <v>0</v>
      </c>
      <c r="D69" s="48" t="s">
        <v>66</v>
      </c>
      <c r="E69" s="43" t="s">
        <v>126</v>
      </c>
      <c r="F69" s="43" t="s">
        <v>80</v>
      </c>
      <c r="G69" s="43" t="s">
        <v>81</v>
      </c>
      <c r="H69" s="43" t="s">
        <v>76</v>
      </c>
      <c r="I69" s="49" t="s">
        <v>76</v>
      </c>
      <c r="J69" s="43" t="s">
        <v>76</v>
      </c>
      <c r="K69" s="43">
        <v>0</v>
      </c>
      <c r="L69" s="43">
        <v>0</v>
      </c>
      <c r="M69" s="43">
        <v>0</v>
      </c>
      <c r="N69" s="43">
        <v>0</v>
      </c>
      <c r="O69" s="43">
        <v>0</v>
      </c>
      <c r="P69" s="43">
        <v>0</v>
      </c>
      <c r="Q69" s="43">
        <v>0</v>
      </c>
      <c r="R69" s="43">
        <v>0</v>
      </c>
      <c r="S69" s="43">
        <v>-0.15</v>
      </c>
      <c r="T69" s="43" t="s">
        <v>66</v>
      </c>
      <c r="U69" s="51" t="s">
        <v>66</v>
      </c>
    </row>
    <row r="70" spans="1:21" x14ac:dyDescent="0.25">
      <c r="A70" t="b">
        <v>0</v>
      </c>
      <c r="B70" t="b">
        <v>0</v>
      </c>
      <c r="D70" s="48" t="s">
        <v>66</v>
      </c>
      <c r="E70" s="43" t="s">
        <v>126</v>
      </c>
      <c r="F70" s="43" t="s">
        <v>82</v>
      </c>
      <c r="G70" s="43" t="s">
        <v>83</v>
      </c>
      <c r="H70" s="43" t="s">
        <v>76</v>
      </c>
      <c r="I70" s="49" t="s">
        <v>76</v>
      </c>
      <c r="J70" s="43" t="s">
        <v>76</v>
      </c>
      <c r="K70" s="43">
        <v>0</v>
      </c>
      <c r="L70" s="43">
        <v>0</v>
      </c>
      <c r="M70" s="43">
        <v>0</v>
      </c>
      <c r="N70" s="43">
        <v>0</v>
      </c>
      <c r="O70" s="43">
        <v>0</v>
      </c>
      <c r="P70" s="43">
        <v>0</v>
      </c>
      <c r="Q70" s="43">
        <v>0</v>
      </c>
      <c r="R70" s="43">
        <v>0.2</v>
      </c>
      <c r="S70" s="43">
        <v>0</v>
      </c>
      <c r="T70" s="43" t="s">
        <v>66</v>
      </c>
      <c r="U70" s="51" t="s">
        <v>66</v>
      </c>
    </row>
    <row r="71" spans="1:21" ht="45" x14ac:dyDescent="0.25">
      <c r="A71" t="b">
        <v>0</v>
      </c>
      <c r="B71" t="b">
        <v>0</v>
      </c>
      <c r="D71" s="48" t="s">
        <v>66</v>
      </c>
      <c r="E71" s="43" t="s">
        <v>126</v>
      </c>
      <c r="F71" s="43" t="s">
        <v>84</v>
      </c>
      <c r="G71" s="43" t="s">
        <v>85</v>
      </c>
      <c r="H71" s="43" t="s">
        <v>76</v>
      </c>
      <c r="I71" s="49" t="s">
        <v>76</v>
      </c>
      <c r="J71" s="43" t="s">
        <v>76</v>
      </c>
      <c r="K71" s="43">
        <v>2.5000000000000001E-2</v>
      </c>
      <c r="L71" s="43">
        <v>3.5000000000000003E-2</v>
      </c>
      <c r="M71" s="43">
        <v>3.5000000000000003E-2</v>
      </c>
      <c r="N71" s="43">
        <v>2.5000000000000001E-2</v>
      </c>
      <c r="O71" s="43">
        <v>3.5000000000000003E-2</v>
      </c>
      <c r="P71" s="43">
        <v>3.5000000000000003E-2</v>
      </c>
      <c r="Q71" s="43">
        <v>3.5000000000000003E-2</v>
      </c>
      <c r="R71" s="43">
        <v>0</v>
      </c>
      <c r="S71" s="43">
        <v>0</v>
      </c>
      <c r="T71" s="43" t="s">
        <v>66</v>
      </c>
      <c r="U71" s="51" t="s">
        <v>66</v>
      </c>
    </row>
    <row r="72" spans="1:21" ht="30" x14ac:dyDescent="0.25">
      <c r="A72" t="b">
        <v>0</v>
      </c>
      <c r="B72" t="b">
        <v>0</v>
      </c>
      <c r="D72" s="48" t="s">
        <v>66</v>
      </c>
      <c r="E72" s="43" t="s">
        <v>126</v>
      </c>
      <c r="F72" s="43" t="s">
        <v>88</v>
      </c>
      <c r="G72" s="43" t="s">
        <v>128</v>
      </c>
      <c r="H72" s="43" t="s">
        <v>76</v>
      </c>
      <c r="I72" s="49" t="s">
        <v>76</v>
      </c>
      <c r="J72" s="43" t="s">
        <v>76</v>
      </c>
      <c r="K72" s="43">
        <v>4.1000000000000012E-3</v>
      </c>
      <c r="L72" s="43">
        <v>2.46E-2</v>
      </c>
      <c r="M72" s="43">
        <v>2.46E-2</v>
      </c>
      <c r="N72" s="43">
        <v>2.46E-2</v>
      </c>
      <c r="O72" s="43">
        <v>2.4E-2</v>
      </c>
      <c r="P72" s="43">
        <v>2.4E-2</v>
      </c>
      <c r="Q72" s="43">
        <v>0.25</v>
      </c>
      <c r="R72" s="43">
        <v>0</v>
      </c>
      <c r="S72" s="43">
        <v>0</v>
      </c>
      <c r="T72" s="43" t="s">
        <v>66</v>
      </c>
      <c r="U72" s="51" t="s">
        <v>66</v>
      </c>
    </row>
    <row r="73" spans="1:21" ht="45" x14ac:dyDescent="0.25">
      <c r="A73" t="b">
        <v>0</v>
      </c>
      <c r="B73" t="b">
        <v>0</v>
      </c>
      <c r="D73" s="48" t="s">
        <v>66</v>
      </c>
      <c r="E73" s="43" t="s">
        <v>126</v>
      </c>
      <c r="F73" s="43" t="s">
        <v>90</v>
      </c>
      <c r="G73" s="43" t="s">
        <v>129</v>
      </c>
      <c r="H73" s="43" t="s">
        <v>76</v>
      </c>
      <c r="I73" s="49" t="s">
        <v>76</v>
      </c>
      <c r="J73" s="43" t="s">
        <v>76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94</v>
      </c>
      <c r="E74" s="43" t="s">
        <v>66</v>
      </c>
      <c r="F74" s="43" t="s">
        <v>66</v>
      </c>
      <c r="G74" s="43" t="s">
        <v>66</v>
      </c>
      <c r="H74" s="43" t="s">
        <v>66</v>
      </c>
      <c r="I74" s="49" t="s">
        <v>66</v>
      </c>
      <c r="J74" s="43" t="s">
        <v>66</v>
      </c>
      <c r="K74" s="43">
        <v>4.9099999999999998E-2</v>
      </c>
      <c r="L74" s="43">
        <v>0.24960000000000002</v>
      </c>
      <c r="M74" s="43">
        <v>0.24960000000000002</v>
      </c>
      <c r="N74" s="43">
        <v>0.23960000000000001</v>
      </c>
      <c r="O74" s="43">
        <v>0.249</v>
      </c>
      <c r="P74" s="43">
        <v>0.249</v>
      </c>
      <c r="Q74" s="43">
        <v>0.47499999999999998</v>
      </c>
      <c r="R74" s="43">
        <v>0.2</v>
      </c>
      <c r="S74" s="43">
        <v>-0.15</v>
      </c>
      <c r="T74" s="43" t="s">
        <v>66</v>
      </c>
      <c r="U74" s="51" t="s">
        <v>66</v>
      </c>
    </row>
    <row r="75" spans="1:21" x14ac:dyDescent="0.25">
      <c r="A75" t="b">
        <v>1</v>
      </c>
      <c r="B75" t="b">
        <v>1</v>
      </c>
      <c r="D75" s="48" t="s">
        <v>95</v>
      </c>
      <c r="E75" s="43" t="s">
        <v>66</v>
      </c>
      <c r="F75" s="43" t="s">
        <v>66</v>
      </c>
      <c r="G75" s="43" t="s">
        <v>66</v>
      </c>
      <c r="H75" s="43" t="s">
        <v>66</v>
      </c>
      <c r="I75" s="49" t="s">
        <v>66</v>
      </c>
      <c r="J75" s="43" t="s">
        <v>66</v>
      </c>
      <c r="K75" s="43">
        <v>2018888.0399999998</v>
      </c>
      <c r="L75" s="43">
        <v>1780704.9920000001</v>
      </c>
      <c r="M75" s="43">
        <v>602807.04000000004</v>
      </c>
      <c r="N75" s="43">
        <v>495840</v>
      </c>
      <c r="O75" s="43">
        <v>528554.31800000009</v>
      </c>
      <c r="P75" s="43">
        <v>105710.8636</v>
      </c>
      <c r="Q75" s="43">
        <v>771503.10125000007</v>
      </c>
      <c r="R75" s="43">
        <v>0</v>
      </c>
      <c r="S75" s="43">
        <v>0</v>
      </c>
      <c r="T75" s="43">
        <v>6304008.3548499998</v>
      </c>
      <c r="U75" s="51">
        <v>0.87984858961351486</v>
      </c>
    </row>
    <row r="76" spans="1:21" ht="30" x14ac:dyDescent="0.25">
      <c r="A76" t="b">
        <v>0</v>
      </c>
      <c r="B76" t="b">
        <v>0</v>
      </c>
      <c r="D76" s="48" t="s">
        <v>96</v>
      </c>
      <c r="E76" s="43" t="s">
        <v>130</v>
      </c>
      <c r="F76" s="43" t="s">
        <v>98</v>
      </c>
      <c r="G76" s="43" t="s">
        <v>131</v>
      </c>
      <c r="H76" s="43" t="s">
        <v>66</v>
      </c>
      <c r="I76" s="49" t="s">
        <v>66</v>
      </c>
      <c r="J76" s="43" t="s">
        <v>66</v>
      </c>
      <c r="K76" s="43">
        <v>0</v>
      </c>
      <c r="L76" s="43">
        <v>0</v>
      </c>
      <c r="M76" s="43">
        <v>0</v>
      </c>
      <c r="N76" s="43">
        <v>0</v>
      </c>
      <c r="O76" s="43">
        <v>0</v>
      </c>
      <c r="P76" s="43">
        <v>0</v>
      </c>
      <c r="Q76" s="43">
        <v>0</v>
      </c>
      <c r="R76" s="43">
        <v>-0.1</v>
      </c>
      <c r="S76" s="43">
        <v>0</v>
      </c>
      <c r="T76" s="43" t="s">
        <v>66</v>
      </c>
      <c r="U76" s="51" t="s">
        <v>66</v>
      </c>
    </row>
    <row r="77" spans="1:21" x14ac:dyDescent="0.25">
      <c r="A77" t="b">
        <v>0</v>
      </c>
      <c r="B77" t="b">
        <v>0</v>
      </c>
      <c r="D77" s="48" t="s">
        <v>66</v>
      </c>
      <c r="E77" s="43" t="s">
        <v>130</v>
      </c>
      <c r="F77" s="43" t="s">
        <v>100</v>
      </c>
      <c r="G77" s="43" t="s">
        <v>131</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130</v>
      </c>
      <c r="F78" s="43" t="s">
        <v>101</v>
      </c>
      <c r="G78" s="43" t="s">
        <v>131</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130</v>
      </c>
      <c r="F79" s="43" t="s">
        <v>102</v>
      </c>
      <c r="G79" s="43" t="s">
        <v>131</v>
      </c>
      <c r="H79" s="43" t="s">
        <v>66</v>
      </c>
      <c r="I79" s="49" t="s">
        <v>66</v>
      </c>
      <c r="J79" s="43" t="s">
        <v>66</v>
      </c>
      <c r="K79" s="43">
        <v>-5.000000000000001E-3</v>
      </c>
      <c r="L79" s="43">
        <v>-2.5000000000000001E-2</v>
      </c>
      <c r="M79" s="43">
        <v>0</v>
      </c>
      <c r="N79" s="43">
        <v>0</v>
      </c>
      <c r="O79" s="43">
        <v>0</v>
      </c>
      <c r="P79" s="43">
        <v>0</v>
      </c>
      <c r="Q79" s="43">
        <v>-7.5000000000000002E-4</v>
      </c>
      <c r="R79" s="43">
        <v>0</v>
      </c>
      <c r="S79" s="43">
        <v>0</v>
      </c>
      <c r="T79" s="43" t="s">
        <v>66</v>
      </c>
      <c r="U79" s="51" t="s">
        <v>66</v>
      </c>
    </row>
    <row r="80" spans="1:21" ht="30" x14ac:dyDescent="0.25">
      <c r="A80" t="b">
        <v>0</v>
      </c>
      <c r="B80" t="b">
        <v>0</v>
      </c>
      <c r="D80" s="48" t="s">
        <v>66</v>
      </c>
      <c r="E80" s="43" t="s">
        <v>130</v>
      </c>
      <c r="F80" s="43" t="s">
        <v>103</v>
      </c>
      <c r="G80" s="43" t="s">
        <v>99</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104</v>
      </c>
      <c r="G81" s="43" t="s">
        <v>99</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130</v>
      </c>
      <c r="F82" s="43" t="s">
        <v>105</v>
      </c>
      <c r="G82" s="43" t="s">
        <v>99</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130</v>
      </c>
      <c r="F83" s="43" t="s">
        <v>106</v>
      </c>
      <c r="G83" s="43" t="s">
        <v>99</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130</v>
      </c>
      <c r="F84" s="43" t="s">
        <v>107</v>
      </c>
      <c r="G84" s="43" t="s">
        <v>99</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108</v>
      </c>
      <c r="E85" s="43" t="s">
        <v>66</v>
      </c>
      <c r="F85" s="43" t="s">
        <v>66</v>
      </c>
      <c r="G85" s="43" t="s">
        <v>66</v>
      </c>
      <c r="H85" s="43" t="s">
        <v>66</v>
      </c>
      <c r="I85" s="49" t="s">
        <v>66</v>
      </c>
      <c r="J85" s="43" t="s">
        <v>66</v>
      </c>
      <c r="K85" s="43">
        <v>-5.000000000000001E-3</v>
      </c>
      <c r="L85" s="43">
        <v>-2.5000000000000001E-2</v>
      </c>
      <c r="M85" s="43">
        <v>0</v>
      </c>
      <c r="N85" s="43">
        <v>0</v>
      </c>
      <c r="O85" s="43">
        <v>0</v>
      </c>
      <c r="P85" s="43">
        <v>0</v>
      </c>
      <c r="Q85" s="43">
        <v>-7.5000000000000002E-4</v>
      </c>
      <c r="R85" s="43">
        <v>-0.1</v>
      </c>
      <c r="S85" s="43">
        <v>0</v>
      </c>
      <c r="T85" s="43" t="s">
        <v>66</v>
      </c>
      <c r="U85" s="51" t="s">
        <v>66</v>
      </c>
    </row>
    <row r="86" spans="1:21" x14ac:dyDescent="0.25">
      <c r="A86" t="b">
        <v>1</v>
      </c>
      <c r="B86" t="b">
        <v>1</v>
      </c>
      <c r="D86" s="48" t="s">
        <v>109</v>
      </c>
      <c r="E86" s="43" t="s">
        <v>66</v>
      </c>
      <c r="F86" s="43" t="s">
        <v>66</v>
      </c>
      <c r="G86" s="43" t="s">
        <v>66</v>
      </c>
      <c r="H86" s="43" t="s">
        <v>66</v>
      </c>
      <c r="I86" s="49" t="s">
        <v>66</v>
      </c>
      <c r="J86" s="43" t="s">
        <v>66</v>
      </c>
      <c r="K86" s="43">
        <v>-10094.440200000001</v>
      </c>
      <c r="L86" s="43">
        <v>-44517.624800000005</v>
      </c>
      <c r="M86" s="43">
        <v>0</v>
      </c>
      <c r="N86" s="43">
        <v>0</v>
      </c>
      <c r="O86" s="43">
        <v>0</v>
      </c>
      <c r="P86" s="43">
        <v>0</v>
      </c>
      <c r="Q86" s="43">
        <v>-578.62732593750002</v>
      </c>
      <c r="R86" s="43">
        <v>0</v>
      </c>
      <c r="S86" s="43">
        <v>0</v>
      </c>
      <c r="T86" s="43">
        <v>-55190.692325937503</v>
      </c>
      <c r="U86" s="51">
        <v>-7.7029486747761449E-3</v>
      </c>
    </row>
    <row r="87" spans="1:21" x14ac:dyDescent="0.25">
      <c r="A87" t="b">
        <v>1</v>
      </c>
      <c r="B87" t="b">
        <v>1</v>
      </c>
      <c r="D87" s="48" t="s">
        <v>110</v>
      </c>
      <c r="E87" s="43" t="s">
        <v>66</v>
      </c>
      <c r="F87" s="43" t="s">
        <v>66</v>
      </c>
      <c r="G87" s="43" t="s">
        <v>66</v>
      </c>
      <c r="H87" s="43" t="s">
        <v>66</v>
      </c>
      <c r="I87" s="49" t="s">
        <v>66</v>
      </c>
      <c r="J87" s="43" t="s">
        <v>66</v>
      </c>
      <c r="K87" s="43">
        <v>2008793.5997999997</v>
      </c>
      <c r="L87" s="43">
        <v>1736187.3672</v>
      </c>
      <c r="M87" s="43">
        <v>602807.04000000004</v>
      </c>
      <c r="N87" s="43">
        <v>495840</v>
      </c>
      <c r="O87" s="43">
        <v>528554.31800000009</v>
      </c>
      <c r="P87" s="43">
        <v>105710.8636</v>
      </c>
      <c r="Q87" s="43">
        <v>770924.47392406256</v>
      </c>
      <c r="R87" s="43">
        <v>0</v>
      </c>
      <c r="S87" s="43">
        <v>0</v>
      </c>
      <c r="T87" s="43">
        <v>6248817.6625240613</v>
      </c>
      <c r="U87" s="51">
        <v>0.87214564093873859</v>
      </c>
    </row>
    <row r="88" spans="1:21" ht="30" x14ac:dyDescent="0.25">
      <c r="A88" t="b">
        <v>0</v>
      </c>
      <c r="B88" t="b">
        <v>0</v>
      </c>
      <c r="D88" s="48" t="s">
        <v>111</v>
      </c>
      <c r="E88" s="43" t="s">
        <v>132</v>
      </c>
      <c r="F88" s="43" t="s">
        <v>113</v>
      </c>
      <c r="G88" s="43" t="s">
        <v>114</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132</v>
      </c>
      <c r="F89" s="43" t="s">
        <v>115</v>
      </c>
      <c r="G89" s="43" t="s">
        <v>114</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132</v>
      </c>
      <c r="F90" s="43" t="s">
        <v>116</v>
      </c>
      <c r="G90" s="43" t="s">
        <v>114</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132</v>
      </c>
      <c r="F91" s="43" t="s">
        <v>117</v>
      </c>
      <c r="G91" s="43" t="s">
        <v>114</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118</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119</v>
      </c>
      <c r="E93" s="43" t="s">
        <v>66</v>
      </c>
      <c r="F93" s="43" t="s">
        <v>66</v>
      </c>
      <c r="G93" s="43" t="s">
        <v>66</v>
      </c>
      <c r="H93" s="43" t="s">
        <v>66</v>
      </c>
      <c r="I93" s="49" t="s">
        <v>66</v>
      </c>
      <c r="J93" s="43" t="s">
        <v>66</v>
      </c>
      <c r="K93" s="43">
        <v>323022.08639999997</v>
      </c>
      <c r="L93" s="43">
        <v>284912.79872000002</v>
      </c>
      <c r="M93" s="43">
        <v>96449.126400000008</v>
      </c>
      <c r="N93" s="43">
        <v>79334.400000000009</v>
      </c>
      <c r="O93" s="43">
        <v>84568.690880000009</v>
      </c>
      <c r="P93" s="43">
        <v>16913.738175999999</v>
      </c>
      <c r="Q93" s="43">
        <v>30860.124050000002</v>
      </c>
      <c r="R93" s="43">
        <v>0</v>
      </c>
      <c r="S93" s="43">
        <v>0</v>
      </c>
      <c r="T93" s="43">
        <v>916060.96462599991</v>
      </c>
      <c r="U93" s="51">
        <v>0.12785435906126114</v>
      </c>
    </row>
    <row r="94" spans="1:21" x14ac:dyDescent="0.25">
      <c r="A94" t="b">
        <v>1</v>
      </c>
      <c r="B94" t="b">
        <v>1</v>
      </c>
      <c r="D94" s="48" t="s">
        <v>120</v>
      </c>
      <c r="E94" s="43" t="s">
        <v>66</v>
      </c>
      <c r="F94" s="43" t="s">
        <v>66</v>
      </c>
      <c r="G94" s="43" t="s">
        <v>66</v>
      </c>
      <c r="H94" s="43" t="s">
        <v>66</v>
      </c>
      <c r="I94" s="49" t="s">
        <v>66</v>
      </c>
      <c r="J94" s="43" t="s">
        <v>66</v>
      </c>
      <c r="K94" s="43">
        <v>2331815.6861999999</v>
      </c>
      <c r="L94" s="43">
        <v>2021100.1659200001</v>
      </c>
      <c r="M94" s="43">
        <v>699256.16639999999</v>
      </c>
      <c r="N94" s="43">
        <v>575174.39999999991</v>
      </c>
      <c r="O94" s="43">
        <v>613123.0088800001</v>
      </c>
      <c r="P94" s="43">
        <v>122624.60177599998</v>
      </c>
      <c r="Q94" s="43">
        <v>801784.59797406255</v>
      </c>
      <c r="R94" s="43">
        <v>0</v>
      </c>
      <c r="S94" s="43">
        <v>0</v>
      </c>
      <c r="T94" s="43">
        <v>7164878.6271500634</v>
      </c>
      <c r="U94" s="51">
        <v>1</v>
      </c>
    </row>
    <row r="98" spans="1:21" ht="18.75" x14ac:dyDescent="0.3">
      <c r="D98" s="41" t="s">
        <v>133</v>
      </c>
    </row>
    <row r="99" spans="1:21" x14ac:dyDescent="0.25">
      <c r="D99" s="42" t="s">
        <v>27</v>
      </c>
      <c r="E99" s="57" t="s">
        <v>134</v>
      </c>
      <c r="F99" s="57"/>
      <c r="G99" s="57"/>
      <c r="H99" s="57"/>
      <c r="I99" s="57"/>
    </row>
    <row r="101" spans="1:21" ht="60" x14ac:dyDescent="0.25">
      <c r="A101" s="43" t="s">
        <v>52</v>
      </c>
      <c r="B101" s="43" t="s">
        <v>53</v>
      </c>
      <c r="D101" s="44"/>
      <c r="E101" s="45" t="s">
        <v>54</v>
      </c>
      <c r="F101" s="45" t="s">
        <v>55</v>
      </c>
      <c r="G101" s="45" t="s">
        <v>56</v>
      </c>
      <c r="H101" s="45" t="s">
        <v>57</v>
      </c>
      <c r="I101" s="46" t="s">
        <v>58</v>
      </c>
      <c r="J101" s="45" t="s">
        <v>59</v>
      </c>
      <c r="K101" s="45" t="s">
        <v>16</v>
      </c>
      <c r="L101" s="45" t="s">
        <v>17</v>
      </c>
      <c r="M101" s="45" t="s">
        <v>18</v>
      </c>
      <c r="N101" s="45" t="s">
        <v>19</v>
      </c>
      <c r="O101" s="45" t="s">
        <v>20</v>
      </c>
      <c r="P101" s="45" t="s">
        <v>21</v>
      </c>
      <c r="Q101" s="45" t="s">
        <v>22</v>
      </c>
      <c r="R101" s="45" t="s">
        <v>23</v>
      </c>
      <c r="S101" s="45" t="s">
        <v>24</v>
      </c>
      <c r="T101" s="45" t="s">
        <v>15</v>
      </c>
      <c r="U101" s="47" t="s">
        <v>60</v>
      </c>
    </row>
    <row r="102" spans="1:21" x14ac:dyDescent="0.25">
      <c r="A102" t="b">
        <v>1</v>
      </c>
      <c r="B102" t="b">
        <v>0</v>
      </c>
      <c r="D102" s="48" t="s">
        <v>61</v>
      </c>
      <c r="E102" s="43" t="s">
        <v>123</v>
      </c>
      <c r="F102" s="43" t="s">
        <v>124</v>
      </c>
      <c r="G102" s="43" t="s">
        <v>135</v>
      </c>
      <c r="H102" s="43">
        <v>275</v>
      </c>
      <c r="I102" s="49">
        <v>2</v>
      </c>
      <c r="J102" s="43" t="s">
        <v>71</v>
      </c>
      <c r="K102" s="50">
        <v>2827400</v>
      </c>
      <c r="L102" s="50">
        <v>1625030</v>
      </c>
      <c r="M102" s="50">
        <v>678600</v>
      </c>
      <c r="N102" s="50">
        <v>600000</v>
      </c>
      <c r="O102" s="50">
        <v>573103</v>
      </c>
      <c r="P102" s="50">
        <v>114620.6</v>
      </c>
      <c r="Q102" s="50">
        <v>708355.31</v>
      </c>
      <c r="R102" s="50">
        <v>0</v>
      </c>
      <c r="S102" s="50">
        <v>0</v>
      </c>
      <c r="T102" s="50">
        <v>7127108.9100000001</v>
      </c>
      <c r="U102" s="51">
        <v>0.29331027431705431</v>
      </c>
    </row>
    <row r="103" spans="1:21" ht="75" x14ac:dyDescent="0.25">
      <c r="A103" t="b">
        <v>1</v>
      </c>
      <c r="B103" t="b">
        <v>0</v>
      </c>
      <c r="D103" s="48" t="s">
        <v>66</v>
      </c>
      <c r="E103" s="43" t="s">
        <v>123</v>
      </c>
      <c r="F103" s="43" t="s">
        <v>136</v>
      </c>
      <c r="G103" s="43" t="s">
        <v>137</v>
      </c>
      <c r="H103" s="43" t="s">
        <v>138</v>
      </c>
      <c r="I103" s="49">
        <v>1</v>
      </c>
      <c r="J103" s="43" t="s">
        <v>71</v>
      </c>
      <c r="K103" s="50">
        <v>142467</v>
      </c>
      <c r="L103" s="50">
        <v>4986345</v>
      </c>
      <c r="M103" s="50">
        <v>356167.5</v>
      </c>
      <c r="N103" s="50">
        <v>783568.5</v>
      </c>
      <c r="O103" s="50">
        <v>142467</v>
      </c>
      <c r="P103" s="50">
        <v>142467</v>
      </c>
      <c r="Q103" s="50">
        <v>569868</v>
      </c>
      <c r="R103" s="50">
        <v>2500</v>
      </c>
      <c r="S103" s="50">
        <v>15000</v>
      </c>
      <c r="T103" s="50">
        <v>7140850</v>
      </c>
      <c r="U103" s="51">
        <v>0.29387577751452343</v>
      </c>
    </row>
    <row r="104" spans="1:21" x14ac:dyDescent="0.25">
      <c r="A104" t="b">
        <v>1</v>
      </c>
      <c r="B104" t="b">
        <v>0</v>
      </c>
      <c r="D104" s="48" t="s">
        <v>66</v>
      </c>
      <c r="E104" s="43" t="s">
        <v>123</v>
      </c>
      <c r="F104" s="43" t="s">
        <v>139</v>
      </c>
      <c r="G104" s="43" t="s">
        <v>140</v>
      </c>
      <c r="H104" s="43">
        <v>275</v>
      </c>
      <c r="I104" s="49">
        <v>1</v>
      </c>
      <c r="J104" s="43" t="s">
        <v>141</v>
      </c>
      <c r="K104" s="43">
        <v>2598000</v>
      </c>
      <c r="L104" s="43">
        <v>900000</v>
      </c>
      <c r="M104" s="43">
        <v>205000</v>
      </c>
      <c r="N104" s="43">
        <v>100000</v>
      </c>
      <c r="O104" s="43">
        <v>88000</v>
      </c>
      <c r="P104" s="43">
        <v>30000</v>
      </c>
      <c r="Q104" s="43">
        <v>0</v>
      </c>
      <c r="R104" s="43">
        <v>0</v>
      </c>
      <c r="S104" s="43">
        <v>0</v>
      </c>
      <c r="T104" s="43">
        <v>3921000</v>
      </c>
      <c r="U104" s="51">
        <v>0.16136551301798052</v>
      </c>
    </row>
    <row r="105" spans="1:21" ht="45" x14ac:dyDescent="0.25">
      <c r="A105" t="b">
        <v>1</v>
      </c>
      <c r="B105" t="b">
        <v>0</v>
      </c>
      <c r="D105" s="48" t="s">
        <v>66</v>
      </c>
      <c r="E105" s="43" t="s">
        <v>123</v>
      </c>
      <c r="F105" s="43" t="s">
        <v>142</v>
      </c>
      <c r="G105" s="43" t="s">
        <v>143</v>
      </c>
      <c r="H105" s="43" t="s">
        <v>138</v>
      </c>
      <c r="I105" s="49">
        <v>1</v>
      </c>
      <c r="J105" s="43" t="s">
        <v>141</v>
      </c>
      <c r="K105" s="43">
        <v>330000</v>
      </c>
      <c r="L105" s="43">
        <v>132000</v>
      </c>
      <c r="M105" s="43">
        <v>30000</v>
      </c>
      <c r="N105" s="43">
        <v>60000</v>
      </c>
      <c r="O105" s="43">
        <v>12000</v>
      </c>
      <c r="P105" s="43">
        <v>12000</v>
      </c>
      <c r="Q105" s="43">
        <v>24000</v>
      </c>
      <c r="R105" s="43">
        <v>0</v>
      </c>
      <c r="S105" s="43">
        <v>0</v>
      </c>
      <c r="T105" s="43">
        <v>600000</v>
      </c>
      <c r="U105" s="51">
        <v>2.4692503904817219E-2</v>
      </c>
    </row>
    <row r="106" spans="1:21" x14ac:dyDescent="0.25">
      <c r="A106" t="b">
        <v>1</v>
      </c>
      <c r="B106" t="b">
        <v>1</v>
      </c>
      <c r="D106" s="48" t="s">
        <v>72</v>
      </c>
      <c r="E106" s="43" t="s">
        <v>66</v>
      </c>
      <c r="F106" s="43" t="s">
        <v>66</v>
      </c>
      <c r="G106" s="43" t="s">
        <v>66</v>
      </c>
      <c r="H106" s="43" t="s">
        <v>66</v>
      </c>
      <c r="I106" s="49" t="s">
        <v>66</v>
      </c>
      <c r="J106" s="43" t="s">
        <v>66</v>
      </c>
      <c r="K106" s="43">
        <v>5897867</v>
      </c>
      <c r="L106" s="43">
        <v>7643375</v>
      </c>
      <c r="M106" s="43">
        <v>1269767.5</v>
      </c>
      <c r="N106" s="43">
        <v>1543568.5</v>
      </c>
      <c r="O106" s="43">
        <v>815570</v>
      </c>
      <c r="P106" s="43">
        <v>299087.59999999998</v>
      </c>
      <c r="Q106" s="43">
        <v>1302223.31</v>
      </c>
      <c r="R106" s="43">
        <v>2500</v>
      </c>
      <c r="S106" s="43">
        <v>15000</v>
      </c>
      <c r="T106" s="43">
        <v>18788958.91</v>
      </c>
      <c r="U106" s="51">
        <v>0.77324406875437546</v>
      </c>
    </row>
    <row r="107" spans="1:21" ht="30" x14ac:dyDescent="0.25">
      <c r="A107" t="b">
        <v>0</v>
      </c>
      <c r="B107" t="b">
        <v>0</v>
      </c>
      <c r="D107" s="48" t="s">
        <v>73</v>
      </c>
      <c r="E107" s="43" t="s">
        <v>126</v>
      </c>
      <c r="F107" s="43" t="s">
        <v>75</v>
      </c>
      <c r="G107" s="43" t="s">
        <v>11</v>
      </c>
      <c r="H107" s="43" t="s">
        <v>76</v>
      </c>
      <c r="I107" s="49" t="s">
        <v>76</v>
      </c>
      <c r="J107" s="43" t="s">
        <v>76</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126</v>
      </c>
      <c r="F108" s="43" t="s">
        <v>79</v>
      </c>
      <c r="G108" s="43" t="s">
        <v>144</v>
      </c>
      <c r="H108" s="43" t="s">
        <v>76</v>
      </c>
      <c r="I108" s="49" t="s">
        <v>76</v>
      </c>
      <c r="J108" s="43" t="s">
        <v>76</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126</v>
      </c>
      <c r="F109" s="43" t="s">
        <v>80</v>
      </c>
      <c r="G109" s="43" t="s">
        <v>81</v>
      </c>
      <c r="H109" s="43" t="s">
        <v>76</v>
      </c>
      <c r="I109" s="49" t="s">
        <v>76</v>
      </c>
      <c r="J109" s="43" t="s">
        <v>76</v>
      </c>
      <c r="K109" s="43">
        <v>0</v>
      </c>
      <c r="L109" s="43">
        <v>0</v>
      </c>
      <c r="M109" s="43">
        <v>0</v>
      </c>
      <c r="N109" s="43">
        <v>0</v>
      </c>
      <c r="O109" s="43">
        <v>0</v>
      </c>
      <c r="P109" s="43">
        <v>0</v>
      </c>
      <c r="Q109" s="43">
        <v>0</v>
      </c>
      <c r="R109" s="43">
        <v>0</v>
      </c>
      <c r="S109" s="43">
        <v>-0.15</v>
      </c>
      <c r="T109" s="43" t="s">
        <v>66</v>
      </c>
      <c r="U109" s="51" t="s">
        <v>66</v>
      </c>
    </row>
    <row r="110" spans="1:21" x14ac:dyDescent="0.25">
      <c r="A110" t="b">
        <v>0</v>
      </c>
      <c r="B110" t="b">
        <v>0</v>
      </c>
      <c r="D110" s="48" t="s">
        <v>66</v>
      </c>
      <c r="E110" s="43" t="s">
        <v>126</v>
      </c>
      <c r="F110" s="43" t="s">
        <v>77</v>
      </c>
      <c r="G110" s="43" t="s">
        <v>78</v>
      </c>
      <c r="H110" s="43" t="s">
        <v>76</v>
      </c>
      <c r="I110" s="49" t="s">
        <v>76</v>
      </c>
      <c r="J110" s="43" t="s">
        <v>76</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66</v>
      </c>
      <c r="U110" s="51" t="s">
        <v>66</v>
      </c>
    </row>
    <row r="111" spans="1:21" x14ac:dyDescent="0.25">
      <c r="A111" t="b">
        <v>0</v>
      </c>
      <c r="B111" t="b">
        <v>0</v>
      </c>
      <c r="D111" s="48" t="s">
        <v>66</v>
      </c>
      <c r="E111" s="43" t="s">
        <v>126</v>
      </c>
      <c r="F111" s="43" t="s">
        <v>82</v>
      </c>
      <c r="G111" s="43" t="s">
        <v>83</v>
      </c>
      <c r="H111" s="43" t="s">
        <v>76</v>
      </c>
      <c r="I111" s="49" t="s">
        <v>76</v>
      </c>
      <c r="J111" s="43" t="s">
        <v>76</v>
      </c>
      <c r="K111" s="43">
        <v>0</v>
      </c>
      <c r="L111" s="43">
        <v>0</v>
      </c>
      <c r="M111" s="43">
        <v>0</v>
      </c>
      <c r="N111" s="43">
        <v>0</v>
      </c>
      <c r="O111" s="43">
        <v>0</v>
      </c>
      <c r="P111" s="43">
        <v>0</v>
      </c>
      <c r="Q111" s="43">
        <v>0</v>
      </c>
      <c r="R111" s="43">
        <v>0.2</v>
      </c>
      <c r="S111" s="43">
        <v>0</v>
      </c>
      <c r="T111" s="43" t="s">
        <v>66</v>
      </c>
      <c r="U111" s="51" t="s">
        <v>66</v>
      </c>
    </row>
    <row r="112" spans="1:21" ht="45" x14ac:dyDescent="0.25">
      <c r="A112" t="b">
        <v>0</v>
      </c>
      <c r="B112" t="b">
        <v>0</v>
      </c>
      <c r="D112" s="48" t="s">
        <v>66</v>
      </c>
      <c r="E112" s="43" t="s">
        <v>126</v>
      </c>
      <c r="F112" s="43" t="s">
        <v>84</v>
      </c>
      <c r="G112" s="43" t="s">
        <v>85</v>
      </c>
      <c r="H112" s="43" t="s">
        <v>76</v>
      </c>
      <c r="I112" s="49" t="s">
        <v>76</v>
      </c>
      <c r="J112" s="43" t="s">
        <v>76</v>
      </c>
      <c r="K112" s="43">
        <v>2.5000000000000001E-2</v>
      </c>
      <c r="L112" s="43">
        <v>3.5000000000000003E-2</v>
      </c>
      <c r="M112" s="43">
        <v>3.5000000000000003E-2</v>
      </c>
      <c r="N112" s="43">
        <v>2.5000000000000001E-2</v>
      </c>
      <c r="O112" s="43">
        <v>3.5000000000000003E-2</v>
      </c>
      <c r="P112" s="43">
        <v>3.5000000000000003E-2</v>
      </c>
      <c r="Q112" s="43">
        <v>3.5000000000000003E-2</v>
      </c>
      <c r="R112" s="43">
        <v>0</v>
      </c>
      <c r="S112" s="43">
        <v>0</v>
      </c>
      <c r="T112" s="43" t="s">
        <v>66</v>
      </c>
      <c r="U112" s="51" t="s">
        <v>66</v>
      </c>
    </row>
    <row r="113" spans="1:21" ht="30" x14ac:dyDescent="0.25">
      <c r="A113" t="b">
        <v>0</v>
      </c>
      <c r="B113" t="b">
        <v>0</v>
      </c>
      <c r="D113" s="48" t="s">
        <v>66</v>
      </c>
      <c r="E113" s="43" t="s">
        <v>126</v>
      </c>
      <c r="F113" s="43" t="s">
        <v>88</v>
      </c>
      <c r="G113" s="43" t="s">
        <v>128</v>
      </c>
      <c r="H113" s="43" t="s">
        <v>76</v>
      </c>
      <c r="I113" s="49" t="s">
        <v>76</v>
      </c>
      <c r="J113" s="43" t="s">
        <v>76</v>
      </c>
      <c r="K113" s="43">
        <v>4.1000000000000012E-3</v>
      </c>
      <c r="L113" s="43">
        <v>2.46E-2</v>
      </c>
      <c r="M113" s="43">
        <v>2.46E-2</v>
      </c>
      <c r="N113" s="43">
        <v>2.46E-2</v>
      </c>
      <c r="O113" s="43">
        <v>2.4E-2</v>
      </c>
      <c r="P113" s="43">
        <v>2.4E-2</v>
      </c>
      <c r="Q113" s="43">
        <v>0.25</v>
      </c>
      <c r="R113" s="43">
        <v>0</v>
      </c>
      <c r="S113" s="43">
        <v>0</v>
      </c>
      <c r="T113" s="43" t="s">
        <v>66</v>
      </c>
      <c r="U113" s="51" t="s">
        <v>66</v>
      </c>
    </row>
    <row r="114" spans="1:21" ht="45" x14ac:dyDescent="0.25">
      <c r="A114" t="b">
        <v>0</v>
      </c>
      <c r="B114" t="b">
        <v>0</v>
      </c>
      <c r="D114" s="48" t="s">
        <v>66</v>
      </c>
      <c r="E114" s="43" t="s">
        <v>126</v>
      </c>
      <c r="F114" s="43" t="s">
        <v>90</v>
      </c>
      <c r="G114" s="43" t="s">
        <v>145</v>
      </c>
      <c r="H114" s="43" t="s">
        <v>76</v>
      </c>
      <c r="I114" s="49" t="s">
        <v>76</v>
      </c>
      <c r="J114" s="43" t="s">
        <v>76</v>
      </c>
      <c r="K114" s="43">
        <v>0</v>
      </c>
      <c r="L114" s="43">
        <v>0</v>
      </c>
      <c r="M114" s="43">
        <v>0</v>
      </c>
      <c r="N114" s="43">
        <v>0</v>
      </c>
      <c r="O114" s="43">
        <v>0</v>
      </c>
      <c r="P114" s="43">
        <v>0</v>
      </c>
      <c r="Q114" s="43">
        <v>1.5E-3</v>
      </c>
      <c r="R114" s="43">
        <v>0</v>
      </c>
      <c r="S114" s="43">
        <v>0</v>
      </c>
      <c r="T114" s="43" t="s">
        <v>66</v>
      </c>
      <c r="U114" s="51" t="s">
        <v>66</v>
      </c>
    </row>
    <row r="115" spans="1:21" x14ac:dyDescent="0.25">
      <c r="A115" t="b">
        <v>0</v>
      </c>
      <c r="B115" t="b">
        <v>0</v>
      </c>
      <c r="D115" s="48" t="s">
        <v>94</v>
      </c>
      <c r="E115" s="43" t="s">
        <v>66</v>
      </c>
      <c r="F115" s="43" t="s">
        <v>66</v>
      </c>
      <c r="G115" s="43" t="s">
        <v>66</v>
      </c>
      <c r="H115" s="43" t="s">
        <v>66</v>
      </c>
      <c r="I115" s="49" t="s">
        <v>66</v>
      </c>
      <c r="J115" s="43" t="s">
        <v>66</v>
      </c>
      <c r="K115" s="43">
        <v>4.9099999999999998E-2</v>
      </c>
      <c r="L115" s="43">
        <v>0.12960000000000002</v>
      </c>
      <c r="M115" s="43">
        <v>0.12960000000000002</v>
      </c>
      <c r="N115" s="43">
        <v>0.1196</v>
      </c>
      <c r="O115" s="43">
        <v>0.129</v>
      </c>
      <c r="P115" s="43">
        <v>0.129</v>
      </c>
      <c r="Q115" s="43">
        <v>0.35649999999999998</v>
      </c>
      <c r="R115" s="43">
        <v>0.2</v>
      </c>
      <c r="S115" s="43">
        <v>-0.15</v>
      </c>
      <c r="T115" s="43" t="s">
        <v>66</v>
      </c>
      <c r="U115" s="51" t="s">
        <v>66</v>
      </c>
    </row>
    <row r="116" spans="1:21" x14ac:dyDescent="0.25">
      <c r="A116" t="b">
        <v>1</v>
      </c>
      <c r="B116" t="b">
        <v>1</v>
      </c>
      <c r="D116" s="48" t="s">
        <v>95</v>
      </c>
      <c r="E116" s="43" t="s">
        <v>66</v>
      </c>
      <c r="F116" s="43" t="s">
        <v>66</v>
      </c>
      <c r="G116" s="43" t="s">
        <v>66</v>
      </c>
      <c r="H116" s="43" t="s">
        <v>66</v>
      </c>
      <c r="I116" s="49" t="s">
        <v>66</v>
      </c>
      <c r="J116" s="43" t="s">
        <v>66</v>
      </c>
      <c r="K116" s="43">
        <v>6187452.2696999991</v>
      </c>
      <c r="L116" s="43">
        <v>8633956.4000000004</v>
      </c>
      <c r="M116" s="43">
        <v>1434329.368</v>
      </c>
      <c r="N116" s="43">
        <v>1728179.2925999998</v>
      </c>
      <c r="O116" s="43">
        <v>920778.53</v>
      </c>
      <c r="P116" s="43">
        <v>337669.90039999998</v>
      </c>
      <c r="Q116" s="43">
        <v>1766465.920015</v>
      </c>
      <c r="R116" s="43">
        <v>3000</v>
      </c>
      <c r="S116" s="43">
        <v>12750</v>
      </c>
      <c r="T116" s="43">
        <v>21024581.680715002</v>
      </c>
      <c r="U116" s="51">
        <v>0.86524927541367291</v>
      </c>
    </row>
    <row r="117" spans="1:21" ht="30" x14ac:dyDescent="0.25">
      <c r="A117" t="b">
        <v>0</v>
      </c>
      <c r="B117" t="b">
        <v>0</v>
      </c>
      <c r="D117" s="48" t="s">
        <v>96</v>
      </c>
      <c r="E117" s="43" t="s">
        <v>130</v>
      </c>
      <c r="F117" s="43" t="s">
        <v>98</v>
      </c>
      <c r="G117" s="43" t="s">
        <v>99</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130</v>
      </c>
      <c r="F118" s="43" t="s">
        <v>100</v>
      </c>
      <c r="G118" s="43" t="s">
        <v>99</v>
      </c>
      <c r="H118" s="43" t="s">
        <v>66</v>
      </c>
      <c r="I118" s="49" t="s">
        <v>66</v>
      </c>
      <c r="J118" s="43" t="s">
        <v>66</v>
      </c>
      <c r="K118" s="43">
        <v>2E-3</v>
      </c>
      <c r="L118" s="43">
        <v>0.01</v>
      </c>
      <c r="M118" s="43">
        <v>0.01</v>
      </c>
      <c r="N118" s="43">
        <v>0</v>
      </c>
      <c r="O118" s="43">
        <v>0</v>
      </c>
      <c r="P118" s="43">
        <v>0</v>
      </c>
      <c r="Q118" s="43">
        <v>5.0000000000000001E-4</v>
      </c>
      <c r="R118" s="43">
        <v>0</v>
      </c>
      <c r="S118" s="43">
        <v>0</v>
      </c>
      <c r="T118" s="43" t="s">
        <v>66</v>
      </c>
      <c r="U118" s="51" t="s">
        <v>66</v>
      </c>
    </row>
    <row r="119" spans="1:21" ht="30" x14ac:dyDescent="0.25">
      <c r="A119" t="b">
        <v>0</v>
      </c>
      <c r="B119" t="b">
        <v>0</v>
      </c>
      <c r="D119" s="48" t="s">
        <v>66</v>
      </c>
      <c r="E119" s="43" t="s">
        <v>130</v>
      </c>
      <c r="F119" s="43" t="s">
        <v>101</v>
      </c>
      <c r="G119" s="43" t="s">
        <v>99</v>
      </c>
      <c r="H119" s="43" t="s">
        <v>66</v>
      </c>
      <c r="I119" s="49" t="s">
        <v>66</v>
      </c>
      <c r="J119" s="43" t="s">
        <v>66</v>
      </c>
      <c r="K119" s="43">
        <v>0</v>
      </c>
      <c r="L119" s="43">
        <v>0</v>
      </c>
      <c r="M119" s="43">
        <v>0</v>
      </c>
      <c r="N119" s="43">
        <v>0</v>
      </c>
      <c r="O119" s="43">
        <v>0</v>
      </c>
      <c r="P119" s="43">
        <v>0</v>
      </c>
      <c r="Q119" s="43">
        <v>0</v>
      </c>
      <c r="R119" s="43">
        <v>0</v>
      </c>
      <c r="S119" s="43">
        <v>0.3</v>
      </c>
      <c r="T119" s="43" t="s">
        <v>66</v>
      </c>
      <c r="U119" s="51" t="s">
        <v>66</v>
      </c>
    </row>
    <row r="120" spans="1:21" ht="30" x14ac:dyDescent="0.25">
      <c r="A120" t="b">
        <v>0</v>
      </c>
      <c r="B120" t="b">
        <v>0</v>
      </c>
      <c r="D120" s="48" t="s">
        <v>66</v>
      </c>
      <c r="E120" s="43" t="s">
        <v>130</v>
      </c>
      <c r="F120" s="43" t="s">
        <v>102</v>
      </c>
      <c r="G120" s="43" t="s">
        <v>99</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ht="30" x14ac:dyDescent="0.25">
      <c r="A121" t="b">
        <v>0</v>
      </c>
      <c r="B121" t="b">
        <v>0</v>
      </c>
      <c r="D121" s="48" t="s">
        <v>66</v>
      </c>
      <c r="E121" s="43" t="s">
        <v>130</v>
      </c>
      <c r="F121" s="43" t="s">
        <v>103</v>
      </c>
      <c r="G121" s="43" t="s">
        <v>99</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130</v>
      </c>
      <c r="F122" s="43" t="s">
        <v>104</v>
      </c>
      <c r="G122" s="43" t="s">
        <v>99</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130</v>
      </c>
      <c r="F123" s="43" t="s">
        <v>105</v>
      </c>
      <c r="G123" s="43" t="s">
        <v>99</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130</v>
      </c>
      <c r="F124" s="43" t="s">
        <v>106</v>
      </c>
      <c r="G124" s="43" t="s">
        <v>99</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130</v>
      </c>
      <c r="F125" s="43" t="s">
        <v>107</v>
      </c>
      <c r="G125" s="43" t="s">
        <v>99</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108</v>
      </c>
      <c r="E126" s="43" t="s">
        <v>66</v>
      </c>
      <c r="F126" s="43" t="s">
        <v>66</v>
      </c>
      <c r="G126" s="43" t="s">
        <v>66</v>
      </c>
      <c r="H126" s="43" t="s">
        <v>66</v>
      </c>
      <c r="I126" s="49" t="s">
        <v>66</v>
      </c>
      <c r="J126" s="43" t="s">
        <v>66</v>
      </c>
      <c r="K126" s="43">
        <v>2E-3</v>
      </c>
      <c r="L126" s="43">
        <v>0.01</v>
      </c>
      <c r="M126" s="43">
        <v>0.01</v>
      </c>
      <c r="N126" s="43">
        <v>0</v>
      </c>
      <c r="O126" s="43">
        <v>0</v>
      </c>
      <c r="P126" s="43">
        <v>0</v>
      </c>
      <c r="Q126" s="43">
        <v>5.0000000000000001E-4</v>
      </c>
      <c r="R126" s="43">
        <v>0</v>
      </c>
      <c r="S126" s="43">
        <v>0.3</v>
      </c>
      <c r="T126" s="43" t="s">
        <v>66</v>
      </c>
      <c r="U126" s="51" t="s">
        <v>66</v>
      </c>
    </row>
    <row r="127" spans="1:21" x14ac:dyDescent="0.25">
      <c r="A127" t="b">
        <v>1</v>
      </c>
      <c r="B127" t="b">
        <v>1</v>
      </c>
      <c r="D127" s="48" t="s">
        <v>109</v>
      </c>
      <c r="E127" s="43" t="s">
        <v>66</v>
      </c>
      <c r="F127" s="43" t="s">
        <v>66</v>
      </c>
      <c r="G127" s="43" t="s">
        <v>66</v>
      </c>
      <c r="H127" s="43" t="s">
        <v>66</v>
      </c>
      <c r="I127" s="49" t="s">
        <v>66</v>
      </c>
      <c r="J127" s="43" t="s">
        <v>66</v>
      </c>
      <c r="K127" s="43">
        <v>12374.904539399999</v>
      </c>
      <c r="L127" s="43">
        <v>86339.563999999998</v>
      </c>
      <c r="M127" s="43">
        <v>14343.293680000001</v>
      </c>
      <c r="N127" s="43">
        <v>0</v>
      </c>
      <c r="O127" s="43">
        <v>0</v>
      </c>
      <c r="P127" s="43">
        <v>0</v>
      </c>
      <c r="Q127" s="43">
        <v>883.23296000750008</v>
      </c>
      <c r="R127" s="43">
        <v>0</v>
      </c>
      <c r="S127" s="43">
        <v>3825</v>
      </c>
      <c r="T127" s="43">
        <v>117765.9951794075</v>
      </c>
      <c r="U127" s="51">
        <v>4.8465621597036761E-3</v>
      </c>
    </row>
    <row r="128" spans="1:21" x14ac:dyDescent="0.25">
      <c r="A128" t="b">
        <v>1</v>
      </c>
      <c r="B128" t="b">
        <v>1</v>
      </c>
      <c r="D128" s="48" t="s">
        <v>110</v>
      </c>
      <c r="E128" s="43" t="s">
        <v>66</v>
      </c>
      <c r="F128" s="43" t="s">
        <v>66</v>
      </c>
      <c r="G128" s="43" t="s">
        <v>66</v>
      </c>
      <c r="H128" s="43" t="s">
        <v>66</v>
      </c>
      <c r="I128" s="49" t="s">
        <v>66</v>
      </c>
      <c r="J128" s="43" t="s">
        <v>66</v>
      </c>
      <c r="K128" s="43">
        <v>6199827.1742393989</v>
      </c>
      <c r="L128" s="43">
        <v>8720295.9639999997</v>
      </c>
      <c r="M128" s="43">
        <v>1448672.6616800001</v>
      </c>
      <c r="N128" s="43">
        <v>1728179.2925999998</v>
      </c>
      <c r="O128" s="43">
        <v>920778.53</v>
      </c>
      <c r="P128" s="43">
        <v>337669.90039999998</v>
      </c>
      <c r="Q128" s="43">
        <v>1767349.1529750074</v>
      </c>
      <c r="R128" s="43">
        <v>3000</v>
      </c>
      <c r="S128" s="43">
        <v>16575</v>
      </c>
      <c r="T128" s="43">
        <v>21142347.675894409</v>
      </c>
      <c r="U128" s="51">
        <v>0.87009583757337661</v>
      </c>
    </row>
    <row r="129" spans="1:21" ht="30" x14ac:dyDescent="0.25">
      <c r="A129" t="b">
        <v>0</v>
      </c>
      <c r="B129" t="b">
        <v>0</v>
      </c>
      <c r="D129" s="48" t="s">
        <v>111</v>
      </c>
      <c r="E129" s="43" t="s">
        <v>132</v>
      </c>
      <c r="F129" s="43" t="s">
        <v>113</v>
      </c>
      <c r="G129" s="43" t="s">
        <v>114</v>
      </c>
      <c r="H129" s="43" t="s">
        <v>66</v>
      </c>
      <c r="I129" s="49" t="s">
        <v>66</v>
      </c>
      <c r="J129" s="43" t="s">
        <v>66</v>
      </c>
      <c r="K129" s="43">
        <v>0.04</v>
      </c>
      <c r="L129" s="43">
        <v>0</v>
      </c>
      <c r="M129" s="43">
        <v>0</v>
      </c>
      <c r="N129" s="43">
        <v>0</v>
      </c>
      <c r="O129" s="43">
        <v>0</v>
      </c>
      <c r="P129" s="43">
        <v>0</v>
      </c>
      <c r="Q129" s="43">
        <v>0</v>
      </c>
      <c r="R129" s="43">
        <v>0</v>
      </c>
      <c r="S129" s="43">
        <v>0</v>
      </c>
      <c r="T129" s="43" t="s">
        <v>66</v>
      </c>
      <c r="U129" s="51" t="s">
        <v>66</v>
      </c>
    </row>
    <row r="130" spans="1:21" ht="30" x14ac:dyDescent="0.25">
      <c r="A130" t="b">
        <v>0</v>
      </c>
      <c r="B130" t="b">
        <v>0</v>
      </c>
      <c r="D130" s="48" t="s">
        <v>66</v>
      </c>
      <c r="E130" s="43" t="s">
        <v>132</v>
      </c>
      <c r="F130" s="43" t="s">
        <v>115</v>
      </c>
      <c r="G130" s="43" t="s">
        <v>114</v>
      </c>
      <c r="H130" s="43" t="s">
        <v>66</v>
      </c>
      <c r="I130" s="49" t="s">
        <v>66</v>
      </c>
      <c r="J130" s="43" t="s">
        <v>66</v>
      </c>
      <c r="K130" s="43">
        <v>0</v>
      </c>
      <c r="L130" s="43">
        <v>0.04</v>
      </c>
      <c r="M130" s="43">
        <v>0.04</v>
      </c>
      <c r="N130" s="43">
        <v>0.04</v>
      </c>
      <c r="O130" s="43">
        <v>0.04</v>
      </c>
      <c r="P130" s="43">
        <v>0.04</v>
      </c>
      <c r="Q130" s="43">
        <v>0</v>
      </c>
      <c r="R130" s="43">
        <v>0</v>
      </c>
      <c r="S130" s="43">
        <v>0</v>
      </c>
      <c r="T130" s="43" t="s">
        <v>66</v>
      </c>
      <c r="U130" s="51" t="s">
        <v>66</v>
      </c>
    </row>
    <row r="131" spans="1:21" ht="30" x14ac:dyDescent="0.25">
      <c r="A131" t="b">
        <v>0</v>
      </c>
      <c r="B131" t="b">
        <v>0</v>
      </c>
      <c r="D131" s="48" t="s">
        <v>66</v>
      </c>
      <c r="E131" s="43" t="s">
        <v>132</v>
      </c>
      <c r="F131" s="43" t="s">
        <v>116</v>
      </c>
      <c r="G131" s="43" t="s">
        <v>114</v>
      </c>
      <c r="H131" s="43" t="s">
        <v>66</v>
      </c>
      <c r="I131" s="49" t="s">
        <v>66</v>
      </c>
      <c r="J131" s="43" t="s">
        <v>66</v>
      </c>
      <c r="K131" s="43">
        <v>0</v>
      </c>
      <c r="L131" s="43">
        <v>0</v>
      </c>
      <c r="M131" s="43">
        <v>0</v>
      </c>
      <c r="N131" s="43">
        <v>0</v>
      </c>
      <c r="O131" s="43">
        <v>0</v>
      </c>
      <c r="P131" s="43">
        <v>0</v>
      </c>
      <c r="Q131" s="43">
        <v>0.04</v>
      </c>
      <c r="R131" s="43">
        <v>0.15</v>
      </c>
      <c r="S131" s="43">
        <v>0.15</v>
      </c>
      <c r="T131" s="43" t="s">
        <v>66</v>
      </c>
      <c r="U131" s="51" t="s">
        <v>66</v>
      </c>
    </row>
    <row r="132" spans="1:21" ht="30" x14ac:dyDescent="0.25">
      <c r="A132" t="b">
        <v>0</v>
      </c>
      <c r="B132" t="b">
        <v>0</v>
      </c>
      <c r="D132" s="48" t="s">
        <v>66</v>
      </c>
      <c r="E132" s="43" t="s">
        <v>132</v>
      </c>
      <c r="F132" s="43" t="s">
        <v>117</v>
      </c>
      <c r="G132" s="43" t="s">
        <v>114</v>
      </c>
      <c r="H132" s="43" t="s">
        <v>66</v>
      </c>
      <c r="I132" s="49" t="s">
        <v>66</v>
      </c>
      <c r="J132" s="43" t="s">
        <v>66</v>
      </c>
      <c r="K132" s="43">
        <v>0.12</v>
      </c>
      <c r="L132" s="43">
        <v>0.12</v>
      </c>
      <c r="M132" s="43">
        <v>0.12</v>
      </c>
      <c r="N132" s="43">
        <v>0.12</v>
      </c>
      <c r="O132" s="43">
        <v>0.12</v>
      </c>
      <c r="P132" s="43">
        <v>0.12</v>
      </c>
      <c r="Q132" s="43">
        <v>0</v>
      </c>
      <c r="R132" s="43">
        <v>0.3</v>
      </c>
      <c r="S132" s="43">
        <v>0.3</v>
      </c>
      <c r="T132" s="43" t="s">
        <v>66</v>
      </c>
      <c r="U132" s="51" t="s">
        <v>66</v>
      </c>
    </row>
    <row r="133" spans="1:21" x14ac:dyDescent="0.25">
      <c r="A133" t="b">
        <v>0</v>
      </c>
      <c r="B133" t="b">
        <v>0</v>
      </c>
      <c r="D133" s="48" t="s">
        <v>118</v>
      </c>
      <c r="E133" s="43" t="s">
        <v>66</v>
      </c>
      <c r="F133" s="43" t="s">
        <v>66</v>
      </c>
      <c r="G133" s="43" t="s">
        <v>66</v>
      </c>
      <c r="H133" s="43" t="s">
        <v>66</v>
      </c>
      <c r="I133" s="49" t="s">
        <v>66</v>
      </c>
      <c r="J133" s="43" t="s">
        <v>66</v>
      </c>
      <c r="K133" s="43">
        <v>0.16</v>
      </c>
      <c r="L133" s="43">
        <v>0.16</v>
      </c>
      <c r="M133" s="43">
        <v>0.16</v>
      </c>
      <c r="N133" s="43">
        <v>0.16</v>
      </c>
      <c r="O133" s="43">
        <v>0.16</v>
      </c>
      <c r="P133" s="43">
        <v>0.16</v>
      </c>
      <c r="Q133" s="43">
        <v>0.04</v>
      </c>
      <c r="R133" s="43">
        <v>0.44999999999999996</v>
      </c>
      <c r="S133" s="43">
        <v>0.44999999999999996</v>
      </c>
      <c r="T133" s="43" t="s">
        <v>66</v>
      </c>
      <c r="U133" s="51" t="s">
        <v>66</v>
      </c>
    </row>
    <row r="134" spans="1:21" x14ac:dyDescent="0.25">
      <c r="A134" t="b">
        <v>1</v>
      </c>
      <c r="B134" t="b">
        <v>1</v>
      </c>
      <c r="D134" s="48" t="s">
        <v>119</v>
      </c>
      <c r="E134" s="43" t="s">
        <v>66</v>
      </c>
      <c r="F134" s="43" t="s">
        <v>66</v>
      </c>
      <c r="G134" s="43" t="s">
        <v>66</v>
      </c>
      <c r="H134" s="43" t="s">
        <v>66</v>
      </c>
      <c r="I134" s="49" t="s">
        <v>66</v>
      </c>
      <c r="J134" s="43" t="s">
        <v>66</v>
      </c>
      <c r="K134" s="43">
        <v>989992.36315199989</v>
      </c>
      <c r="L134" s="43">
        <v>1381433.024</v>
      </c>
      <c r="M134" s="43">
        <v>229492.69888000001</v>
      </c>
      <c r="N134" s="43">
        <v>276508.68681599997</v>
      </c>
      <c r="O134" s="43">
        <v>147324.56480000002</v>
      </c>
      <c r="P134" s="43">
        <v>54027.184064000001</v>
      </c>
      <c r="Q134" s="43">
        <v>70658.636800599998</v>
      </c>
      <c r="R134" s="43">
        <v>1349.9999999999998</v>
      </c>
      <c r="S134" s="43">
        <v>5737.4999999999991</v>
      </c>
      <c r="T134" s="43">
        <v>3156524.6585125998</v>
      </c>
      <c r="U134" s="51">
        <v>0.12990416242662367</v>
      </c>
    </row>
    <row r="135" spans="1:21" x14ac:dyDescent="0.25">
      <c r="A135" t="b">
        <v>1</v>
      </c>
      <c r="B135" t="b">
        <v>1</v>
      </c>
      <c r="D135" s="48" t="s">
        <v>120</v>
      </c>
      <c r="E135" s="43" t="s">
        <v>66</v>
      </c>
      <c r="F135" s="43" t="s">
        <v>66</v>
      </c>
      <c r="G135" s="43" t="s">
        <v>66</v>
      </c>
      <c r="H135" s="43" t="s">
        <v>66</v>
      </c>
      <c r="I135" s="49" t="s">
        <v>66</v>
      </c>
      <c r="J135" s="43" t="s">
        <v>66</v>
      </c>
      <c r="K135" s="43">
        <v>7189819.5373913981</v>
      </c>
      <c r="L135" s="43">
        <v>10101728.988</v>
      </c>
      <c r="M135" s="43">
        <v>1678165.3605599999</v>
      </c>
      <c r="N135" s="43">
        <v>2004687.9794159997</v>
      </c>
      <c r="O135" s="43">
        <v>1068103.0947999998</v>
      </c>
      <c r="P135" s="43">
        <v>391697.08446399996</v>
      </c>
      <c r="Q135" s="43">
        <v>1838007.7897756074</v>
      </c>
      <c r="R135" s="43">
        <v>4350</v>
      </c>
      <c r="S135" s="43">
        <v>22312.5</v>
      </c>
      <c r="T135" s="43">
        <v>24298872.334407002</v>
      </c>
      <c r="U135" s="51">
        <v>1</v>
      </c>
    </row>
  </sheetData>
  <mergeCells count="7">
    <mergeCell ref="E99:I99"/>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4">
    <cfRule type="expression" dxfId="13" priority="14">
      <formula>$A64</formula>
    </cfRule>
  </conditionalFormatting>
  <conditionalFormatting sqref="K64:S94">
    <cfRule type="expression" dxfId="12" priority="13">
      <formula>NOT($A64)</formula>
    </cfRule>
  </conditionalFormatting>
  <conditionalFormatting sqref="E64:T94">
    <cfRule type="expression" dxfId="11" priority="12">
      <formula>$B64</formula>
    </cfRule>
  </conditionalFormatting>
  <conditionalFormatting sqref="D64:D94">
    <cfRule type="expression" dxfId="10" priority="11">
      <formula>$B64</formula>
    </cfRule>
  </conditionalFormatting>
  <conditionalFormatting sqref="U64:U94">
    <cfRule type="expression" dxfId="9" priority="10">
      <formula>$B64</formula>
    </cfRule>
  </conditionalFormatting>
  <conditionalFormatting sqref="A64: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6C65B5-4B0C-4585-AC2C-9412D40D457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30DCDF-5A20-46FE-911D-D56A16B9A7D0}">
  <ds:schemaRefs>
    <ds:schemaRef ds:uri="http://schemas.microsoft.com/sharepoint/v3/contenttype/forms"/>
  </ds:schemaRefs>
</ds:datastoreItem>
</file>

<file path=customXml/itemProps3.xml><?xml version="1.0" encoding="utf-8"?>
<ds:datastoreItem xmlns:ds="http://schemas.openxmlformats.org/officeDocument/2006/customXml" ds:itemID="{C369C653-CFB9-480F-9A51-27BC8C93E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Luke Falla</cp:lastModifiedBy>
  <dcterms:created xsi:type="dcterms:W3CDTF">2021-05-27T01:29:11Z</dcterms:created>
  <dcterms:modified xsi:type="dcterms:W3CDTF">2021-05-27T04:11:43Z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